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<sst xmlns="http://schemas.openxmlformats.org/spreadsheetml/2006/main" count="561" uniqueCount="66">
  <si>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</si>
  <si>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</si>
  <si>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</si>
  <si>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</si>
  <si>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</si>
  <si>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</si>
  <si>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</si>
  <si>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</si>
  <si>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</si>
  <si>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</si>
  <si>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</si>
  <si>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</si>
  <si>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LOT贴纸数量</t>
  </si>
  <si>
    <t>套装，洗标数量需要双倍;价格牌数量不变</t>
  </si>
  <si>
    <t>Depo Girişi Olan Lot Sayısı</t>
  </si>
  <si>
    <t>Depo Girişi Olan Açık Adet Sayısı</t>
  </si>
  <si>
    <t>D3484AX</t>
  </si>
  <si>
    <t>NS</t>
  </si>
  <si>
    <t>DEFACTO PERAKENDE TİC.A.Ş. DEPO Organize San. Bölgesi 6.Depo Kazım Karabekir Mah. Cumhuriyet Cad. Tekirdağ/Çerkezköy Tel:0090 282 758 11 34-35</t>
  </si>
  <si>
    <t>19.07.2024</t>
  </si>
  <si>
    <t>KR1 - KARMA</t>
  </si>
  <si>
    <t>D3484AXAA</t>
  </si>
  <si>
    <t>TURKEY</t>
  </si>
  <si>
    <t>ALBANIA</t>
  </si>
  <si>
    <t>28.06.2024</t>
  </si>
  <si>
    <t>D3484AXYDA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</si>
  <si>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</si>
  <si>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</si>
  <si>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</si>
  <si>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</si>
  <si>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</si>
  <si>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</si>
  <si>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</si>
  <si>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</si>
  <si>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</si>
  <si>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</si>
  <si>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</si>
  <si>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KAZAKHSTAN</t>
  </si>
  <si>
    <t>D3484AXYDAKZK</t>
  </si>
  <si>
    <t>MOROCCO</t>
  </si>
  <si>
    <t>D3484AXYDAFAS</t>
  </si>
  <si>
    <t>ECOM MP</t>
  </si>
  <si>
    <t>D3484AXAAECOMMP</t>
  </si>
  <si>
    <t>ECOM</t>
  </si>
  <si>
    <t>D3484AXAAECOM</t>
  </si>
  <si>
    <t>TOPTAN-5</t>
  </si>
  <si>
    <t>18.09.2024</t>
  </si>
  <si>
    <t>D3484AXYDARUS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</si>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</sst>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0" xfId="0" applyNumberFormat="1" applyFont="1" applyFill="1"/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2"/>
  <sheetViews>
    <sheetView tabSelected="1" topLeftCell="G33" workbookViewId="0">
      <selection activeCell="I52" sqref="I52:M5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 t="s">
        <v>11</v>
      </c>
      <c r="Q2" s="21" t="s">
        <v>12</v>
      </c>
      <c r="R2" s="22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1360232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5">
        <v>286</v>
      </c>
      <c r="Q3" s="23">
        <f>P3*1.03</f>
        <v>294.58</v>
      </c>
      <c r="R3" s="2">
        <v>1430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1360234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5">
        <v>5</v>
      </c>
      <c r="Q4" s="23">
        <f t="shared" ref="Q4:Q20" si="0">P4*1.03</f>
        <v>5.15</v>
      </c>
      <c r="R4" s="2">
        <v>25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1360235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15">
        <v>4</v>
      </c>
      <c r="Q5" s="23">
        <f t="shared" si="0"/>
        <v>4.12</v>
      </c>
      <c r="R5" s="2">
        <v>20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1360236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15">
        <v>15</v>
      </c>
      <c r="Q6" s="23">
        <f t="shared" si="0"/>
        <v>15.45</v>
      </c>
      <c r="R6" s="2">
        <v>75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1360238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15">
        <v>4</v>
      </c>
      <c r="Q7" s="23">
        <f t="shared" si="0"/>
        <v>4.12</v>
      </c>
      <c r="R7" s="2">
        <v>20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1360240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15">
        <v>4</v>
      </c>
      <c r="Q8" s="23">
        <f t="shared" si="0"/>
        <v>4.12</v>
      </c>
      <c r="R8" s="2">
        <v>20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1360243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15">
        <v>8</v>
      </c>
      <c r="Q9" s="23">
        <f t="shared" si="0"/>
        <v>8.24</v>
      </c>
      <c r="R9" s="2">
        <v>40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1360245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15">
        <v>1</v>
      </c>
      <c r="Q10" s="23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1360246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15">
        <v>8</v>
      </c>
      <c r="Q11" s="23">
        <f t="shared" si="0"/>
        <v>8.24</v>
      </c>
      <c r="R11" s="2">
        <v>40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1360248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15">
        <v>3</v>
      </c>
      <c r="Q12" s="23">
        <f t="shared" si="0"/>
        <v>3.09</v>
      </c>
      <c r="R12" s="2">
        <v>15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1360249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15">
        <v>12</v>
      </c>
      <c r="Q13" s="23">
        <f t="shared" si="0"/>
        <v>12.36</v>
      </c>
      <c r="R13" s="2">
        <v>60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1360251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15">
        <v>7</v>
      </c>
      <c r="Q14" s="23">
        <f t="shared" si="0"/>
        <v>7.21</v>
      </c>
      <c r="R14" s="2">
        <v>35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1360252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15">
        <v>1</v>
      </c>
      <c r="Q15" s="23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1360254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15">
        <v>16</v>
      </c>
      <c r="Q16" s="23">
        <f t="shared" si="0"/>
        <v>16.48</v>
      </c>
      <c r="R16" s="2">
        <v>80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1360255</v>
      </c>
      <c r="D17" s="2" t="s">
        <v>39</v>
      </c>
      <c r="E17" s="3" t="s">
        <v>24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5">
        <v>12</v>
      </c>
      <c r="Q17" s="23">
        <f t="shared" si="0"/>
        <v>12.36</v>
      </c>
      <c r="R17" s="2">
        <v>60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1360257</v>
      </c>
      <c r="D18" s="2" t="s">
        <v>41</v>
      </c>
      <c r="E18" s="3" t="s">
        <v>24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15">
        <v>20</v>
      </c>
      <c r="Q18" s="23">
        <f t="shared" si="0"/>
        <v>20.6</v>
      </c>
      <c r="R18" s="2">
        <v>100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1360256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15">
        <v>40</v>
      </c>
      <c r="Q19" s="23">
        <f t="shared" si="0"/>
        <v>41.2</v>
      </c>
      <c r="R19" s="2">
        <v>200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1363629</v>
      </c>
      <c r="D20" s="2" t="s">
        <v>45</v>
      </c>
      <c r="E20" s="3" t="s">
        <v>46</v>
      </c>
      <c r="F20" s="3" t="s">
        <v>20</v>
      </c>
      <c r="G20" s="3" t="s">
        <v>47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15">
        <v>8</v>
      </c>
      <c r="Q20" s="23">
        <f t="shared" si="0"/>
        <v>8.24</v>
      </c>
      <c r="R20" s="2">
        <v>40</v>
      </c>
      <c r="S20" s="2">
        <v>0</v>
      </c>
      <c r="T20" s="2">
        <v>0</v>
      </c>
    </row>
    <row r="23" spans="1:41">
      <c r="A23" s="1" t="s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3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16</v>
      </c>
      <c r="B25" s="2" t="s">
        <v>17</v>
      </c>
      <c r="C25" s="2">
        <v>1360232</v>
      </c>
      <c r="D25" s="2" t="s">
        <v>18</v>
      </c>
      <c r="E25" s="3" t="s">
        <v>19</v>
      </c>
      <c r="F25" s="3" t="s">
        <v>20</v>
      </c>
      <c r="G25" s="3" t="s">
        <v>21</v>
      </c>
      <c r="H25" s="3">
        <v>2</v>
      </c>
      <c r="I25" s="3">
        <v>286</v>
      </c>
      <c r="J25" s="3">
        <v>286</v>
      </c>
      <c r="K25" s="2">
        <v>286</v>
      </c>
      <c r="L25" s="2">
        <v>286</v>
      </c>
      <c r="M25" s="2">
        <v>286</v>
      </c>
      <c r="N25" s="2" t="s">
        <v>22</v>
      </c>
    </row>
    <row r="26" spans="1:14">
      <c r="A26" s="2" t="s">
        <v>16</v>
      </c>
      <c r="B26" s="2" t="s">
        <v>17</v>
      </c>
      <c r="C26" s="2">
        <v>1360234</v>
      </c>
      <c r="D26" s="2" t="s">
        <v>23</v>
      </c>
      <c r="E26" s="3" t="s">
        <v>24</v>
      </c>
      <c r="F26" s="3" t="s">
        <v>20</v>
      </c>
      <c r="G26" s="3" t="s">
        <v>25</v>
      </c>
      <c r="H26" s="3">
        <v>2</v>
      </c>
      <c r="I26" s="3">
        <v>5</v>
      </c>
      <c r="J26" s="3">
        <v>5</v>
      </c>
      <c r="K26" s="2">
        <v>5</v>
      </c>
      <c r="L26" s="2">
        <v>5</v>
      </c>
      <c r="M26" s="2">
        <v>5</v>
      </c>
      <c r="N26" s="2" t="s">
        <v>23</v>
      </c>
    </row>
    <row r="27" spans="1:14">
      <c r="A27" s="2" t="s">
        <v>16</v>
      </c>
      <c r="B27" s="2" t="s">
        <v>17</v>
      </c>
      <c r="C27" s="2">
        <v>1360235</v>
      </c>
      <c r="D27" s="2" t="s">
        <v>26</v>
      </c>
      <c r="E27" s="3" t="s">
        <v>24</v>
      </c>
      <c r="F27" s="3" t="s">
        <v>20</v>
      </c>
      <c r="G27" s="3" t="s">
        <v>25</v>
      </c>
      <c r="H27" s="3">
        <v>2</v>
      </c>
      <c r="I27" s="3">
        <v>4</v>
      </c>
      <c r="J27" s="3">
        <v>4</v>
      </c>
      <c r="K27" s="2">
        <v>4</v>
      </c>
      <c r="L27" s="2">
        <v>4</v>
      </c>
      <c r="M27" s="2">
        <v>4</v>
      </c>
      <c r="N27" s="2" t="s">
        <v>26</v>
      </c>
    </row>
    <row r="28" spans="1:14">
      <c r="A28" s="2" t="s">
        <v>16</v>
      </c>
      <c r="B28" s="2" t="s">
        <v>17</v>
      </c>
      <c r="C28" s="2">
        <v>1360236</v>
      </c>
      <c r="D28" s="2" t="s">
        <v>27</v>
      </c>
      <c r="E28" s="3" t="s">
        <v>24</v>
      </c>
      <c r="F28" s="3" t="s">
        <v>20</v>
      </c>
      <c r="G28" s="3" t="s">
        <v>25</v>
      </c>
      <c r="H28" s="3">
        <v>2</v>
      </c>
      <c r="I28" s="3">
        <v>15</v>
      </c>
      <c r="J28" s="3">
        <v>15</v>
      </c>
      <c r="K28" s="2">
        <v>15</v>
      </c>
      <c r="L28" s="2">
        <v>15</v>
      </c>
      <c r="M28" s="2">
        <v>15</v>
      </c>
      <c r="N28" s="2" t="s">
        <v>27</v>
      </c>
    </row>
    <row r="29" spans="1:14">
      <c r="A29" s="2" t="s">
        <v>16</v>
      </c>
      <c r="B29" s="2" t="s">
        <v>17</v>
      </c>
      <c r="C29" s="2">
        <v>1360238</v>
      </c>
      <c r="D29" s="2" t="s">
        <v>28</v>
      </c>
      <c r="E29" s="3" t="s">
        <v>24</v>
      </c>
      <c r="F29" s="3" t="s">
        <v>20</v>
      </c>
      <c r="G29" s="3" t="s">
        <v>25</v>
      </c>
      <c r="H29" s="3">
        <v>2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28</v>
      </c>
    </row>
    <row r="30" spans="1:14">
      <c r="A30" s="2" t="s">
        <v>16</v>
      </c>
      <c r="B30" s="2" t="s">
        <v>17</v>
      </c>
      <c r="C30" s="2">
        <v>1360240</v>
      </c>
      <c r="D30" s="2" t="s">
        <v>29</v>
      </c>
      <c r="E30" s="3" t="s">
        <v>24</v>
      </c>
      <c r="F30" s="3" t="s">
        <v>20</v>
      </c>
      <c r="G30" s="3" t="s">
        <v>25</v>
      </c>
      <c r="H30" s="3">
        <v>2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29</v>
      </c>
    </row>
    <row r="31" spans="1:14">
      <c r="A31" s="2" t="s">
        <v>16</v>
      </c>
      <c r="B31" s="2" t="s">
        <v>17</v>
      </c>
      <c r="C31" s="2">
        <v>1360243</v>
      </c>
      <c r="D31" s="2" t="s">
        <v>30</v>
      </c>
      <c r="E31" s="3" t="s">
        <v>24</v>
      </c>
      <c r="F31" s="3" t="s">
        <v>20</v>
      </c>
      <c r="G31" s="3" t="s">
        <v>25</v>
      </c>
      <c r="H31" s="3">
        <v>2</v>
      </c>
      <c r="I31" s="3">
        <v>8</v>
      </c>
      <c r="J31" s="3">
        <v>8</v>
      </c>
      <c r="K31" s="2">
        <v>8</v>
      </c>
      <c r="L31" s="2">
        <v>8</v>
      </c>
      <c r="M31" s="2">
        <v>8</v>
      </c>
      <c r="N31" s="2" t="s">
        <v>30</v>
      </c>
    </row>
    <row r="32" spans="1:14">
      <c r="A32" s="2" t="s">
        <v>16</v>
      </c>
      <c r="B32" s="2" t="s">
        <v>17</v>
      </c>
      <c r="C32" s="2">
        <v>1360245</v>
      </c>
      <c r="D32" s="2" t="s">
        <v>31</v>
      </c>
      <c r="E32" s="3" t="s">
        <v>24</v>
      </c>
      <c r="F32" s="3" t="s">
        <v>20</v>
      </c>
      <c r="G32" s="3" t="s">
        <v>25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 t="s">
        <v>31</v>
      </c>
    </row>
    <row r="33" spans="1:14">
      <c r="A33" s="2" t="s">
        <v>16</v>
      </c>
      <c r="B33" s="2" t="s">
        <v>17</v>
      </c>
      <c r="C33" s="2">
        <v>1360246</v>
      </c>
      <c r="D33" s="2" t="s">
        <v>32</v>
      </c>
      <c r="E33" s="3" t="s">
        <v>24</v>
      </c>
      <c r="F33" s="3" t="s">
        <v>20</v>
      </c>
      <c r="G33" s="3" t="s">
        <v>25</v>
      </c>
      <c r="H33" s="3">
        <v>2</v>
      </c>
      <c r="I33" s="3">
        <v>8</v>
      </c>
      <c r="J33" s="3">
        <v>8</v>
      </c>
      <c r="K33" s="2">
        <v>8</v>
      </c>
      <c r="L33" s="2">
        <v>8</v>
      </c>
      <c r="M33" s="2">
        <v>8</v>
      </c>
      <c r="N33" s="2" t="s">
        <v>32</v>
      </c>
    </row>
    <row r="34" spans="1:14">
      <c r="A34" s="2" t="s">
        <v>16</v>
      </c>
      <c r="B34" s="2" t="s">
        <v>17</v>
      </c>
      <c r="C34" s="2">
        <v>1360248</v>
      </c>
      <c r="D34" s="2" t="s">
        <v>33</v>
      </c>
      <c r="E34" s="3" t="s">
        <v>24</v>
      </c>
      <c r="F34" s="3" t="s">
        <v>20</v>
      </c>
      <c r="G34" s="3" t="s">
        <v>25</v>
      </c>
      <c r="H34" s="3">
        <v>2</v>
      </c>
      <c r="I34" s="3">
        <v>3</v>
      </c>
      <c r="J34" s="3">
        <v>3</v>
      </c>
      <c r="K34" s="2">
        <v>3</v>
      </c>
      <c r="L34" s="2">
        <v>3</v>
      </c>
      <c r="M34" s="2">
        <v>3</v>
      </c>
      <c r="N34" s="2" t="s">
        <v>33</v>
      </c>
    </row>
    <row r="35" spans="1:14">
      <c r="A35" s="2" t="s">
        <v>16</v>
      </c>
      <c r="B35" s="2" t="s">
        <v>17</v>
      </c>
      <c r="C35" s="2">
        <v>1360249</v>
      </c>
      <c r="D35" s="2" t="s">
        <v>34</v>
      </c>
      <c r="E35" s="3" t="s">
        <v>24</v>
      </c>
      <c r="F35" s="3" t="s">
        <v>20</v>
      </c>
      <c r="G35" s="3" t="s">
        <v>25</v>
      </c>
      <c r="H35" s="3">
        <v>2</v>
      </c>
      <c r="I35" s="3">
        <v>12</v>
      </c>
      <c r="J35" s="3">
        <v>12</v>
      </c>
      <c r="K35" s="2">
        <v>12</v>
      </c>
      <c r="L35" s="2">
        <v>12</v>
      </c>
      <c r="M35" s="2">
        <v>12</v>
      </c>
      <c r="N35" s="2" t="s">
        <v>34</v>
      </c>
    </row>
    <row r="36" spans="1:14">
      <c r="A36" s="2" t="s">
        <v>16</v>
      </c>
      <c r="B36" s="2" t="s">
        <v>17</v>
      </c>
      <c r="C36" s="2">
        <v>1360251</v>
      </c>
      <c r="D36" s="2" t="s">
        <v>35</v>
      </c>
      <c r="E36" s="3" t="s">
        <v>24</v>
      </c>
      <c r="F36" s="3" t="s">
        <v>20</v>
      </c>
      <c r="G36" s="3" t="s">
        <v>25</v>
      </c>
      <c r="H36" s="3">
        <v>2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35</v>
      </c>
    </row>
    <row r="37" spans="1:14">
      <c r="A37" s="2" t="s">
        <v>16</v>
      </c>
      <c r="B37" s="2" t="s">
        <v>17</v>
      </c>
      <c r="C37" s="2">
        <v>1360252</v>
      </c>
      <c r="D37" s="2" t="s">
        <v>36</v>
      </c>
      <c r="E37" s="3" t="s">
        <v>24</v>
      </c>
      <c r="F37" s="3" t="s">
        <v>20</v>
      </c>
      <c r="G37" s="3" t="s">
        <v>25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 t="s">
        <v>36</v>
      </c>
    </row>
    <row r="38" spans="1:14">
      <c r="A38" s="2" t="s">
        <v>16</v>
      </c>
      <c r="B38" s="2" t="s">
        <v>17</v>
      </c>
      <c r="C38" s="2">
        <v>1360254</v>
      </c>
      <c r="D38" s="2" t="s">
        <v>37</v>
      </c>
      <c r="E38" s="3" t="s">
        <v>24</v>
      </c>
      <c r="F38" s="3" t="s">
        <v>20</v>
      </c>
      <c r="G38" s="3" t="s">
        <v>38</v>
      </c>
      <c r="H38" s="3">
        <v>2</v>
      </c>
      <c r="I38" s="3">
        <v>16</v>
      </c>
      <c r="J38" s="3">
        <v>16</v>
      </c>
      <c r="K38" s="2">
        <v>16</v>
      </c>
      <c r="L38" s="2">
        <v>16</v>
      </c>
      <c r="M38" s="2">
        <v>16</v>
      </c>
      <c r="N38" s="2" t="s">
        <v>37</v>
      </c>
    </row>
    <row r="39" spans="1:14">
      <c r="A39" s="2" t="s">
        <v>16</v>
      </c>
      <c r="B39" s="2" t="s">
        <v>17</v>
      </c>
      <c r="C39" s="2">
        <v>1360255</v>
      </c>
      <c r="D39" s="2" t="s">
        <v>39</v>
      </c>
      <c r="E39" s="3" t="s">
        <v>24</v>
      </c>
      <c r="F39" s="3" t="s">
        <v>20</v>
      </c>
      <c r="G39" s="3" t="s">
        <v>40</v>
      </c>
      <c r="H39" s="3">
        <v>2</v>
      </c>
      <c r="I39" s="3">
        <v>12</v>
      </c>
      <c r="J39" s="3">
        <v>12</v>
      </c>
      <c r="K39" s="2">
        <v>12</v>
      </c>
      <c r="L39" s="2">
        <v>12</v>
      </c>
      <c r="M39" s="2">
        <v>12</v>
      </c>
      <c r="N39" s="2" t="s">
        <v>39</v>
      </c>
    </row>
    <row r="40" s="4" customFormat="1" spans="1:16">
      <c r="A40" s="6" t="s">
        <v>16</v>
      </c>
      <c r="B40" s="6" t="s">
        <v>17</v>
      </c>
      <c r="C40" s="6">
        <v>1360257</v>
      </c>
      <c r="D40" s="6" t="s">
        <v>41</v>
      </c>
      <c r="E40" s="7" t="s">
        <v>24</v>
      </c>
      <c r="F40" s="7" t="s">
        <v>20</v>
      </c>
      <c r="G40" s="7" t="s">
        <v>42</v>
      </c>
      <c r="H40" s="7">
        <v>2</v>
      </c>
      <c r="I40" s="7">
        <v>20</v>
      </c>
      <c r="J40" s="7">
        <v>20</v>
      </c>
      <c r="K40" s="6">
        <v>20</v>
      </c>
      <c r="L40" s="6">
        <v>20</v>
      </c>
      <c r="M40" s="6">
        <v>20</v>
      </c>
      <c r="N40" s="6" t="s">
        <v>41</v>
      </c>
      <c r="O40" s="16" t="s">
        <v>49</v>
      </c>
      <c r="P40" s="17"/>
    </row>
    <row r="41" s="4" customFormat="1" spans="1:16">
      <c r="A41" s="6" t="s">
        <v>16</v>
      </c>
      <c r="B41" s="6" t="s">
        <v>17</v>
      </c>
      <c r="C41" s="6">
        <v>1360256</v>
      </c>
      <c r="D41" s="6" t="s">
        <v>43</v>
      </c>
      <c r="E41" s="7" t="s">
        <v>19</v>
      </c>
      <c r="F41" s="7" t="s">
        <v>20</v>
      </c>
      <c r="G41" s="7" t="s">
        <v>44</v>
      </c>
      <c r="H41" s="7">
        <v>2</v>
      </c>
      <c r="I41" s="7">
        <v>40</v>
      </c>
      <c r="J41" s="7">
        <v>40</v>
      </c>
      <c r="K41" s="6">
        <v>40</v>
      </c>
      <c r="L41" s="6">
        <v>40</v>
      </c>
      <c r="M41" s="6">
        <v>40</v>
      </c>
      <c r="N41" s="6" t="s">
        <v>43</v>
      </c>
      <c r="O41" s="16" t="s">
        <v>49</v>
      </c>
      <c r="P41" s="17"/>
    </row>
    <row r="42" spans="1:14">
      <c r="A42" s="2" t="s">
        <v>16</v>
      </c>
      <c r="B42" s="2" t="s">
        <v>17</v>
      </c>
      <c r="C42" s="2">
        <v>1363629</v>
      </c>
      <c r="D42" s="2" t="s">
        <v>45</v>
      </c>
      <c r="E42" s="3" t="s">
        <v>46</v>
      </c>
      <c r="F42" s="3" t="s">
        <v>20</v>
      </c>
      <c r="G42" s="3" t="s">
        <v>47</v>
      </c>
      <c r="H42" s="3">
        <v>2</v>
      </c>
      <c r="I42" s="3">
        <v>8</v>
      </c>
      <c r="J42" s="3">
        <v>8</v>
      </c>
      <c r="K42" s="2">
        <v>8</v>
      </c>
      <c r="L42" s="2">
        <v>8</v>
      </c>
      <c r="M42" s="2">
        <v>8</v>
      </c>
      <c r="N42" s="2" t="s">
        <v>45</v>
      </c>
    </row>
    <row r="43" spans="9:13">
      <c r="I43">
        <f>SUM(I25:I42)</f>
        <v>454</v>
      </c>
      <c r="J43">
        <f>SUM(J25:J42)</f>
        <v>454</v>
      </c>
      <c r="K43">
        <f>SUM(K25:K42)</f>
        <v>454</v>
      </c>
      <c r="L43">
        <f>SUM(L25:L42)</f>
        <v>454</v>
      </c>
      <c r="M43">
        <f>SUM(M25:M42)</f>
        <v>454</v>
      </c>
    </row>
    <row r="45" spans="8:13">
      <c r="H45" s="8"/>
      <c r="I45" s="18">
        <v>80</v>
      </c>
      <c r="J45" s="18">
        <v>85</v>
      </c>
      <c r="K45" s="18">
        <v>90</v>
      </c>
      <c r="L45" s="18">
        <v>95</v>
      </c>
      <c r="M45" s="18">
        <v>100</v>
      </c>
    </row>
    <row r="46" spans="8:13">
      <c r="H46" s="9" t="s">
        <v>49</v>
      </c>
      <c r="I46" s="8">
        <f>I40+I41</f>
        <v>60</v>
      </c>
      <c r="J46" s="8">
        <f>J40+J41</f>
        <v>60</v>
      </c>
      <c r="K46" s="8">
        <f>K40+K41</f>
        <v>60</v>
      </c>
      <c r="L46" s="8">
        <f>L40+L41</f>
        <v>60</v>
      </c>
      <c r="M46" s="8">
        <f>M40+M41</f>
        <v>60</v>
      </c>
    </row>
    <row r="47" spans="8:13">
      <c r="H47" s="9" t="s">
        <v>50</v>
      </c>
      <c r="I47" s="8">
        <f>I43-I46</f>
        <v>394</v>
      </c>
      <c r="J47" s="8">
        <f>J43-J46</f>
        <v>394</v>
      </c>
      <c r="K47" s="8">
        <f>K43-K46</f>
        <v>394</v>
      </c>
      <c r="L47" s="8">
        <f>L43-L46</f>
        <v>394</v>
      </c>
      <c r="M47" s="8">
        <f>M43-M46</f>
        <v>394</v>
      </c>
    </row>
    <row r="50" spans="7:13">
      <c r="G50" s="10">
        <v>0.03</v>
      </c>
      <c r="H50" s="11"/>
      <c r="I50" s="19">
        <v>80</v>
      </c>
      <c r="J50" s="19">
        <v>85</v>
      </c>
      <c r="K50" s="19">
        <v>90</v>
      </c>
      <c r="L50" s="19">
        <v>95</v>
      </c>
      <c r="M50" s="19">
        <v>100</v>
      </c>
    </row>
    <row r="51" spans="7:13">
      <c r="G51" s="4"/>
      <c r="H51" s="12" t="s">
        <v>49</v>
      </c>
      <c r="I51" s="20">
        <f>I46*1.03</f>
        <v>61.8</v>
      </c>
      <c r="J51" s="20">
        <f>J46*1.03</f>
        <v>61.8</v>
      </c>
      <c r="K51" s="20">
        <f>K46*1.03</f>
        <v>61.8</v>
      </c>
      <c r="L51" s="20">
        <f>L46*1.03</f>
        <v>61.8</v>
      </c>
      <c r="M51" s="20">
        <f>M46*1.03</f>
        <v>61.8</v>
      </c>
    </row>
    <row r="52" spans="7:13">
      <c r="G52" s="4"/>
      <c r="H52" s="12" t="s">
        <v>50</v>
      </c>
      <c r="I52" s="20">
        <f>I47*1.03</f>
        <v>405.82</v>
      </c>
      <c r="J52" s="20">
        <f>J47*1.03</f>
        <v>405.82</v>
      </c>
      <c r="K52" s="20">
        <f>K47*1.03</f>
        <v>405.82</v>
      </c>
      <c r="L52" s="20">
        <f>L47*1.03</f>
        <v>405.82</v>
      </c>
      <c r="M52" s="20">
        <f>M47*1.03</f>
        <v>405.82</v>
      </c>
    </row>
  </sheetData>
  <mergeCells count="2">
    <mergeCell ref="A1:S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59</v>
      </c>
      <c r="O2" s="1" t="s">
        <v>60</v>
      </c>
      <c r="P2" s="1" t="s">
        <v>61</v>
      </c>
      <c r="Q2" s="1" t="s">
        <v>62</v>
      </c>
      <c r="R2" s="1" t="s">
        <v>63</v>
      </c>
      <c r="S2" s="1" t="s">
        <v>64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1360232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286</v>
      </c>
      <c r="Q3" s="2">
        <v>1430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1360234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5</v>
      </c>
      <c r="Q4" s="2">
        <v>25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1360235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2">
        <v>4</v>
      </c>
      <c r="Q5" s="2">
        <v>20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1360236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2">
        <v>15</v>
      </c>
      <c r="Q6" s="2">
        <v>75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1360238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2">
        <v>4</v>
      </c>
      <c r="Q7" s="2">
        <v>20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1360240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2">
        <v>4</v>
      </c>
      <c r="Q8" s="2">
        <v>20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1360243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2">
        <v>8</v>
      </c>
      <c r="Q9" s="2">
        <v>40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1360245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1360246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2">
        <v>8</v>
      </c>
      <c r="Q11" s="2">
        <v>40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1360248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2">
        <v>3</v>
      </c>
      <c r="Q12" s="2">
        <v>15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1360249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2">
        <v>12</v>
      </c>
      <c r="Q13" s="2">
        <v>60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1360251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2">
        <v>7</v>
      </c>
      <c r="Q14" s="2">
        <v>35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1360252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1360254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2">
        <v>16</v>
      </c>
      <c r="Q16" s="2">
        <v>80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1360255</v>
      </c>
      <c r="D17" s="2" t="s">
        <v>39</v>
      </c>
      <c r="E17" s="3" t="s">
        <v>24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12</v>
      </c>
      <c r="Q17" s="2">
        <v>60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1360257</v>
      </c>
      <c r="D18" s="2" t="s">
        <v>41</v>
      </c>
      <c r="E18" s="3" t="s">
        <v>24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2">
        <v>20</v>
      </c>
      <c r="Q18" s="2">
        <v>100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1360256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40</v>
      </c>
      <c r="Q19" s="2">
        <v>200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1363629</v>
      </c>
      <c r="D20" s="2" t="s">
        <v>45</v>
      </c>
      <c r="E20" s="3" t="s">
        <v>46</v>
      </c>
      <c r="F20" s="3" t="s">
        <v>20</v>
      </c>
      <c r="G20" s="3" t="s">
        <v>47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2">
        <v>8</v>
      </c>
      <c r="Q20" s="2">
        <v>40</v>
      </c>
      <c r="R20" s="2">
        <v>0</v>
      </c>
      <c r="S20" s="2">
        <v>0</v>
      </c>
    </row>
    <row r="23" spans="1:40">
      <c r="A23" s="1" t="s">
        <v>65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52</v>
      </c>
      <c r="B24" s="1" t="s">
        <v>53</v>
      </c>
      <c r="C24" s="1" t="s">
        <v>54</v>
      </c>
      <c r="D24" s="1" t="s">
        <v>4</v>
      </c>
      <c r="E24" s="1" t="s">
        <v>55</v>
      </c>
      <c r="F24" s="1" t="s">
        <v>56</v>
      </c>
      <c r="G24" s="1" t="s">
        <v>57</v>
      </c>
      <c r="H24" s="1" t="s">
        <v>58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60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4">
      <c r="A25" s="2" t="s">
        <v>16</v>
      </c>
      <c r="B25" s="2" t="s">
        <v>17</v>
      </c>
      <c r="C25" s="2">
        <v>1360232</v>
      </c>
      <c r="D25" s="2" t="s">
        <v>18</v>
      </c>
      <c r="E25" s="3" t="s">
        <v>19</v>
      </c>
      <c r="F25" s="3" t="s">
        <v>20</v>
      </c>
      <c r="G25" s="3" t="s">
        <v>21</v>
      </c>
      <c r="H25" s="3">
        <v>2</v>
      </c>
      <c r="I25" s="3">
        <v>286</v>
      </c>
      <c r="J25" s="3">
        <v>286</v>
      </c>
      <c r="K25" s="2">
        <v>286</v>
      </c>
      <c r="L25" s="2">
        <v>286</v>
      </c>
      <c r="M25" s="2">
        <v>286</v>
      </c>
      <c r="N25" s="2" t="s">
        <v>22</v>
      </c>
    </row>
    <row r="26" spans="1:14">
      <c r="A26" s="2" t="s">
        <v>16</v>
      </c>
      <c r="B26" s="2" t="s">
        <v>17</v>
      </c>
      <c r="C26" s="2">
        <v>1360234</v>
      </c>
      <c r="D26" s="2" t="s">
        <v>23</v>
      </c>
      <c r="E26" s="3" t="s">
        <v>24</v>
      </c>
      <c r="F26" s="3" t="s">
        <v>20</v>
      </c>
      <c r="G26" s="3" t="s">
        <v>25</v>
      </c>
      <c r="H26" s="3">
        <v>2</v>
      </c>
      <c r="I26" s="3">
        <v>5</v>
      </c>
      <c r="J26" s="3">
        <v>5</v>
      </c>
      <c r="K26" s="2">
        <v>5</v>
      </c>
      <c r="L26" s="2">
        <v>5</v>
      </c>
      <c r="M26" s="2">
        <v>5</v>
      </c>
      <c r="N26" s="2" t="s">
        <v>23</v>
      </c>
    </row>
    <row r="27" spans="1:14">
      <c r="A27" s="2" t="s">
        <v>16</v>
      </c>
      <c r="B27" s="2" t="s">
        <v>17</v>
      </c>
      <c r="C27" s="2">
        <v>1360235</v>
      </c>
      <c r="D27" s="2" t="s">
        <v>26</v>
      </c>
      <c r="E27" s="3" t="s">
        <v>24</v>
      </c>
      <c r="F27" s="3" t="s">
        <v>20</v>
      </c>
      <c r="G27" s="3" t="s">
        <v>25</v>
      </c>
      <c r="H27" s="3">
        <v>2</v>
      </c>
      <c r="I27" s="3">
        <v>4</v>
      </c>
      <c r="J27" s="3">
        <v>4</v>
      </c>
      <c r="K27" s="2">
        <v>4</v>
      </c>
      <c r="L27" s="2">
        <v>4</v>
      </c>
      <c r="M27" s="2">
        <v>4</v>
      </c>
      <c r="N27" s="2" t="s">
        <v>26</v>
      </c>
    </row>
    <row r="28" spans="1:14">
      <c r="A28" s="2" t="s">
        <v>16</v>
      </c>
      <c r="B28" s="2" t="s">
        <v>17</v>
      </c>
      <c r="C28" s="2">
        <v>1360236</v>
      </c>
      <c r="D28" s="2" t="s">
        <v>27</v>
      </c>
      <c r="E28" s="3" t="s">
        <v>24</v>
      </c>
      <c r="F28" s="3" t="s">
        <v>20</v>
      </c>
      <c r="G28" s="3" t="s">
        <v>25</v>
      </c>
      <c r="H28" s="3">
        <v>2</v>
      </c>
      <c r="I28" s="3">
        <v>15</v>
      </c>
      <c r="J28" s="3">
        <v>15</v>
      </c>
      <c r="K28" s="2">
        <v>15</v>
      </c>
      <c r="L28" s="2">
        <v>15</v>
      </c>
      <c r="M28" s="2">
        <v>15</v>
      </c>
      <c r="N28" s="2" t="s">
        <v>27</v>
      </c>
    </row>
    <row r="29" spans="1:14">
      <c r="A29" s="2" t="s">
        <v>16</v>
      </c>
      <c r="B29" s="2" t="s">
        <v>17</v>
      </c>
      <c r="C29" s="2">
        <v>1360238</v>
      </c>
      <c r="D29" s="2" t="s">
        <v>28</v>
      </c>
      <c r="E29" s="3" t="s">
        <v>24</v>
      </c>
      <c r="F29" s="3" t="s">
        <v>20</v>
      </c>
      <c r="G29" s="3" t="s">
        <v>25</v>
      </c>
      <c r="H29" s="3">
        <v>2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28</v>
      </c>
    </row>
    <row r="30" spans="1:14">
      <c r="A30" s="2" t="s">
        <v>16</v>
      </c>
      <c r="B30" s="2" t="s">
        <v>17</v>
      </c>
      <c r="C30" s="2">
        <v>1360240</v>
      </c>
      <c r="D30" s="2" t="s">
        <v>29</v>
      </c>
      <c r="E30" s="3" t="s">
        <v>24</v>
      </c>
      <c r="F30" s="3" t="s">
        <v>20</v>
      </c>
      <c r="G30" s="3" t="s">
        <v>25</v>
      </c>
      <c r="H30" s="3">
        <v>2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29</v>
      </c>
    </row>
    <row r="31" spans="1:14">
      <c r="A31" s="2" t="s">
        <v>16</v>
      </c>
      <c r="B31" s="2" t="s">
        <v>17</v>
      </c>
      <c r="C31" s="2">
        <v>1360243</v>
      </c>
      <c r="D31" s="2" t="s">
        <v>30</v>
      </c>
      <c r="E31" s="3" t="s">
        <v>24</v>
      </c>
      <c r="F31" s="3" t="s">
        <v>20</v>
      </c>
      <c r="G31" s="3" t="s">
        <v>25</v>
      </c>
      <c r="H31" s="3">
        <v>2</v>
      </c>
      <c r="I31" s="3">
        <v>8</v>
      </c>
      <c r="J31" s="3">
        <v>8</v>
      </c>
      <c r="K31" s="2">
        <v>8</v>
      </c>
      <c r="L31" s="2">
        <v>8</v>
      </c>
      <c r="M31" s="2">
        <v>8</v>
      </c>
      <c r="N31" s="2" t="s">
        <v>30</v>
      </c>
    </row>
    <row r="32" spans="1:14">
      <c r="A32" s="2" t="s">
        <v>16</v>
      </c>
      <c r="B32" s="2" t="s">
        <v>17</v>
      </c>
      <c r="C32" s="2">
        <v>1360245</v>
      </c>
      <c r="D32" s="2" t="s">
        <v>31</v>
      </c>
      <c r="E32" s="3" t="s">
        <v>24</v>
      </c>
      <c r="F32" s="3" t="s">
        <v>20</v>
      </c>
      <c r="G32" s="3" t="s">
        <v>25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 t="s">
        <v>31</v>
      </c>
    </row>
    <row r="33" spans="1:14">
      <c r="A33" s="2" t="s">
        <v>16</v>
      </c>
      <c r="B33" s="2" t="s">
        <v>17</v>
      </c>
      <c r="C33" s="2">
        <v>1360246</v>
      </c>
      <c r="D33" s="2" t="s">
        <v>32</v>
      </c>
      <c r="E33" s="3" t="s">
        <v>24</v>
      </c>
      <c r="F33" s="3" t="s">
        <v>20</v>
      </c>
      <c r="G33" s="3" t="s">
        <v>25</v>
      </c>
      <c r="H33" s="3">
        <v>2</v>
      </c>
      <c r="I33" s="3">
        <v>8</v>
      </c>
      <c r="J33" s="3">
        <v>8</v>
      </c>
      <c r="K33" s="2">
        <v>8</v>
      </c>
      <c r="L33" s="2">
        <v>8</v>
      </c>
      <c r="M33" s="2">
        <v>8</v>
      </c>
      <c r="N33" s="2" t="s">
        <v>32</v>
      </c>
    </row>
    <row r="34" spans="1:14">
      <c r="A34" s="2" t="s">
        <v>16</v>
      </c>
      <c r="B34" s="2" t="s">
        <v>17</v>
      </c>
      <c r="C34" s="2">
        <v>1360248</v>
      </c>
      <c r="D34" s="2" t="s">
        <v>33</v>
      </c>
      <c r="E34" s="3" t="s">
        <v>24</v>
      </c>
      <c r="F34" s="3" t="s">
        <v>20</v>
      </c>
      <c r="G34" s="3" t="s">
        <v>25</v>
      </c>
      <c r="H34" s="3">
        <v>2</v>
      </c>
      <c r="I34" s="3">
        <v>3</v>
      </c>
      <c r="J34" s="3">
        <v>3</v>
      </c>
      <c r="K34" s="2">
        <v>3</v>
      </c>
      <c r="L34" s="2">
        <v>3</v>
      </c>
      <c r="M34" s="2">
        <v>3</v>
      </c>
      <c r="N34" s="2" t="s">
        <v>33</v>
      </c>
    </row>
    <row r="35" spans="1:14">
      <c r="A35" s="2" t="s">
        <v>16</v>
      </c>
      <c r="B35" s="2" t="s">
        <v>17</v>
      </c>
      <c r="C35" s="2">
        <v>1360249</v>
      </c>
      <c r="D35" s="2" t="s">
        <v>34</v>
      </c>
      <c r="E35" s="3" t="s">
        <v>24</v>
      </c>
      <c r="F35" s="3" t="s">
        <v>20</v>
      </c>
      <c r="G35" s="3" t="s">
        <v>25</v>
      </c>
      <c r="H35" s="3">
        <v>2</v>
      </c>
      <c r="I35" s="3">
        <v>12</v>
      </c>
      <c r="J35" s="3">
        <v>12</v>
      </c>
      <c r="K35" s="2">
        <v>12</v>
      </c>
      <c r="L35" s="2">
        <v>12</v>
      </c>
      <c r="M35" s="2">
        <v>12</v>
      </c>
      <c r="N35" s="2" t="s">
        <v>34</v>
      </c>
    </row>
    <row r="36" spans="1:14">
      <c r="A36" s="2" t="s">
        <v>16</v>
      </c>
      <c r="B36" s="2" t="s">
        <v>17</v>
      </c>
      <c r="C36" s="2">
        <v>1360251</v>
      </c>
      <c r="D36" s="2" t="s">
        <v>35</v>
      </c>
      <c r="E36" s="3" t="s">
        <v>24</v>
      </c>
      <c r="F36" s="3" t="s">
        <v>20</v>
      </c>
      <c r="G36" s="3" t="s">
        <v>25</v>
      </c>
      <c r="H36" s="3">
        <v>2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35</v>
      </c>
    </row>
    <row r="37" spans="1:14">
      <c r="A37" s="2" t="s">
        <v>16</v>
      </c>
      <c r="B37" s="2" t="s">
        <v>17</v>
      </c>
      <c r="C37" s="2">
        <v>1360252</v>
      </c>
      <c r="D37" s="2" t="s">
        <v>36</v>
      </c>
      <c r="E37" s="3" t="s">
        <v>24</v>
      </c>
      <c r="F37" s="3" t="s">
        <v>20</v>
      </c>
      <c r="G37" s="3" t="s">
        <v>25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 t="s">
        <v>36</v>
      </c>
    </row>
    <row r="38" spans="1:14">
      <c r="A38" s="2" t="s">
        <v>16</v>
      </c>
      <c r="B38" s="2" t="s">
        <v>17</v>
      </c>
      <c r="C38" s="2">
        <v>1360254</v>
      </c>
      <c r="D38" s="2" t="s">
        <v>37</v>
      </c>
      <c r="E38" s="3" t="s">
        <v>24</v>
      </c>
      <c r="F38" s="3" t="s">
        <v>20</v>
      </c>
      <c r="G38" s="3" t="s">
        <v>38</v>
      </c>
      <c r="H38" s="3">
        <v>2</v>
      </c>
      <c r="I38" s="3">
        <v>16</v>
      </c>
      <c r="J38" s="3">
        <v>16</v>
      </c>
      <c r="K38" s="2">
        <v>16</v>
      </c>
      <c r="L38" s="2">
        <v>16</v>
      </c>
      <c r="M38" s="2">
        <v>16</v>
      </c>
      <c r="N38" s="2" t="s">
        <v>37</v>
      </c>
    </row>
    <row r="39" spans="1:14">
      <c r="A39" s="2" t="s">
        <v>16</v>
      </c>
      <c r="B39" s="2" t="s">
        <v>17</v>
      </c>
      <c r="C39" s="2">
        <v>1360255</v>
      </c>
      <c r="D39" s="2" t="s">
        <v>39</v>
      </c>
      <c r="E39" s="3" t="s">
        <v>24</v>
      </c>
      <c r="F39" s="3" t="s">
        <v>20</v>
      </c>
      <c r="G39" s="3" t="s">
        <v>40</v>
      </c>
      <c r="H39" s="3">
        <v>2</v>
      </c>
      <c r="I39" s="3">
        <v>12</v>
      </c>
      <c r="J39" s="3">
        <v>12</v>
      </c>
      <c r="K39" s="2">
        <v>12</v>
      </c>
      <c r="L39" s="2">
        <v>12</v>
      </c>
      <c r="M39" s="2">
        <v>12</v>
      </c>
      <c r="N39" s="2" t="s">
        <v>39</v>
      </c>
    </row>
    <row r="40" spans="1:14">
      <c r="A40" s="2" t="s">
        <v>16</v>
      </c>
      <c r="B40" s="2" t="s">
        <v>17</v>
      </c>
      <c r="C40" s="2">
        <v>1360257</v>
      </c>
      <c r="D40" s="2" t="s">
        <v>41</v>
      </c>
      <c r="E40" s="3" t="s">
        <v>24</v>
      </c>
      <c r="F40" s="3" t="s">
        <v>20</v>
      </c>
      <c r="G40" s="3" t="s">
        <v>42</v>
      </c>
      <c r="H40" s="3">
        <v>2</v>
      </c>
      <c r="I40" s="3">
        <v>20</v>
      </c>
      <c r="J40" s="3">
        <v>20</v>
      </c>
      <c r="K40" s="2">
        <v>20</v>
      </c>
      <c r="L40" s="2">
        <v>20</v>
      </c>
      <c r="M40" s="2">
        <v>20</v>
      </c>
      <c r="N40" s="2" t="s">
        <v>41</v>
      </c>
    </row>
    <row r="41" spans="1:14">
      <c r="A41" s="2" t="s">
        <v>16</v>
      </c>
      <c r="B41" s="2" t="s">
        <v>17</v>
      </c>
      <c r="C41" s="2">
        <v>1360256</v>
      </c>
      <c r="D41" s="2" t="s">
        <v>43</v>
      </c>
      <c r="E41" s="3" t="s">
        <v>19</v>
      </c>
      <c r="F41" s="3" t="s">
        <v>20</v>
      </c>
      <c r="G41" s="3" t="s">
        <v>44</v>
      </c>
      <c r="H41" s="3">
        <v>2</v>
      </c>
      <c r="I41" s="3">
        <v>40</v>
      </c>
      <c r="J41" s="3">
        <v>40</v>
      </c>
      <c r="K41" s="2">
        <v>40</v>
      </c>
      <c r="L41" s="2">
        <v>40</v>
      </c>
      <c r="M41" s="2">
        <v>40</v>
      </c>
      <c r="N41" s="2" t="s">
        <v>43</v>
      </c>
    </row>
    <row r="42" spans="1:14">
      <c r="A42" s="2" t="s">
        <v>16</v>
      </c>
      <c r="B42" s="2" t="s">
        <v>17</v>
      </c>
      <c r="C42" s="2">
        <v>1363629</v>
      </c>
      <c r="D42" s="2" t="s">
        <v>45</v>
      </c>
      <c r="E42" s="3" t="s">
        <v>46</v>
      </c>
      <c r="F42" s="3" t="s">
        <v>20</v>
      </c>
      <c r="G42" s="3" t="s">
        <v>47</v>
      </c>
      <c r="H42" s="3">
        <v>2</v>
      </c>
      <c r="I42" s="3">
        <v>8</v>
      </c>
      <c r="J42" s="3">
        <v>8</v>
      </c>
      <c r="K42" s="2">
        <v>8</v>
      </c>
      <c r="L42" s="2">
        <v>8</v>
      </c>
      <c r="M42" s="2">
        <v>8</v>
      </c>
      <c r="N42" s="2" t="s">
        <v>45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2024-05-21T08:25:00Z</dcterms:created>
  <dcterms:modified xsi:type="dcterms:W3CDTF">2024-05-21T12:45:37Z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4A6C69A87CB04F03ACDD545E5F3F9E21_12</vt:lpwstr>
  </property>
  <property fmtid="{D5CDD505-2E9C-101B-9397-08002B2CF9AE}" pid="3" name="KSOProductBuildVer">
    <vt:lpwstr>2052-12.1.0.16929</vt:lpwstr>
  </property>
</Properties>
</file>