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<sst xmlns="http://schemas.openxmlformats.org/spreadsheetml/2006/main" count="589" uniqueCount="68">
  <si>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</si>
  <si>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</si>
  <si>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</si>
  <si>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</si>
  <si>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</si>
  <si>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</si>
  <si>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</si>
  <si>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</si>
  <si>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</si>
  <si>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</si>
  <si>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</si>
  <si>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</si>
  <si>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lot贴纸数量</t>
  </si>
  <si>
    <t>洗标,价格牌数量</t>
  </si>
  <si>
    <t>Depo Girişi Olan Lot Sayısı</t>
  </si>
  <si>
    <t>Depo Girişi Olan Açık Adet Sayısı</t>
  </si>
  <si>
    <t>D3485AX</t>
  </si>
  <si>
    <t>NS</t>
  </si>
  <si>
    <t>DEFACTO PERAKENDE TİC.A.Ş. DEPO Organize San. Bölgesi 6.Depo Kazım Karabekir Mah. Cumhuriyet Cad. Tekirdağ/Çerkezköy Tel:0090 282 758 11 34-35</t>
  </si>
  <si>
    <t>27.06.2024</t>
  </si>
  <si>
    <t>BK27 - BLACK</t>
  </si>
  <si>
    <t>D3485AXAA</t>
  </si>
  <si>
    <t>TURKEY</t>
  </si>
  <si>
    <t>ALBANIA</t>
  </si>
  <si>
    <t>06.06.2024</t>
  </si>
  <si>
    <t>D3485AXYDA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</si>
  <si>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</si>
  <si>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</si>
  <si>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</si>
  <si>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</si>
  <si>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</si>
  <si>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</si>
  <si>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</si>
  <si>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</si>
  <si>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</si>
  <si>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</si>
  <si>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</si>
  <si>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KAZAKHSTAN</t>
  </si>
  <si>
    <t>D3485AXYDAKZK</t>
  </si>
  <si>
    <t>MOROCCO</t>
  </si>
  <si>
    <t>D3485AXYDAFAS</t>
  </si>
  <si>
    <t>ECOM MP</t>
  </si>
  <si>
    <t>D3485AXAAECOMMP</t>
  </si>
  <si>
    <t>TOPTAN-5</t>
  </si>
  <si>
    <t>26.08.2024</t>
  </si>
  <si>
    <t>D3485AXYDARUS</t>
  </si>
  <si>
    <t>TOPTAN-7</t>
  </si>
  <si>
    <t>D3485AXYDABLR</t>
  </si>
  <si>
    <t>ECOM</t>
  </si>
  <si>
    <t>D3485AXAAECOM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</si>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</sst>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6"/>
  <sheetViews>
    <sheetView tabSelected="1" topLeftCell="N7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1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1363631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388</v>
      </c>
      <c r="Q3" s="22">
        <f>P3*1.03</f>
        <v>399.64</v>
      </c>
      <c r="R3" s="2">
        <v>1940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1363632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5">
        <v>2</v>
      </c>
      <c r="Q4" s="22">
        <f t="shared" ref="Q4:Q21" si="0">P4*1.03</f>
        <v>2.06</v>
      </c>
      <c r="R4" s="2">
        <v>10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1363633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5">
        <v>2</v>
      </c>
      <c r="Q5" s="22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1363634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5">
        <v>13</v>
      </c>
      <c r="Q6" s="22">
        <f t="shared" si="0"/>
        <v>13.39</v>
      </c>
      <c r="R6" s="2">
        <v>65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1363635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5">
        <v>2</v>
      </c>
      <c r="Q7" s="22">
        <f t="shared" si="0"/>
        <v>2.06</v>
      </c>
      <c r="R7" s="2">
        <v>10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1363636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5">
        <v>1</v>
      </c>
      <c r="Q8" s="22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1363637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5">
        <v>2</v>
      </c>
      <c r="Q9" s="22">
        <f t="shared" si="0"/>
        <v>2.06</v>
      </c>
      <c r="R9" s="2">
        <v>10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1363638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5">
        <v>1</v>
      </c>
      <c r="Q10" s="22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1363639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5">
        <v>5</v>
      </c>
      <c r="Q11" s="22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1363640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5">
        <v>1</v>
      </c>
      <c r="Q12" s="22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1363641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5">
        <v>7</v>
      </c>
      <c r="Q13" s="22">
        <f t="shared" si="0"/>
        <v>7.21</v>
      </c>
      <c r="R13" s="2">
        <v>35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1363643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5">
        <v>3</v>
      </c>
      <c r="Q14" s="22">
        <f t="shared" si="0"/>
        <v>3.09</v>
      </c>
      <c r="R14" s="2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1363644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5">
        <v>1</v>
      </c>
      <c r="Q15" s="22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1363645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5">
        <v>11</v>
      </c>
      <c r="Q16" s="22">
        <f t="shared" si="0"/>
        <v>11.33</v>
      </c>
      <c r="R16" s="2">
        <v>55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1363646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5">
        <v>6</v>
      </c>
      <c r="Q17" s="22">
        <f t="shared" si="0"/>
        <v>6.18</v>
      </c>
      <c r="R17" s="2">
        <v>30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1363648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5">
        <v>25</v>
      </c>
      <c r="Q18" s="22">
        <f t="shared" si="0"/>
        <v>25.75</v>
      </c>
      <c r="R18" s="2">
        <v>125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1363649</v>
      </c>
      <c r="D19" s="2" t="s">
        <v>43</v>
      </c>
      <c r="E19" s="3" t="s">
        <v>44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5">
        <v>6</v>
      </c>
      <c r="Q19" s="22">
        <f t="shared" si="0"/>
        <v>6.18</v>
      </c>
      <c r="R19" s="2">
        <v>30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1363650</v>
      </c>
      <c r="D20" s="2" t="s">
        <v>46</v>
      </c>
      <c r="E20" s="3" t="s">
        <v>44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5">
        <v>8</v>
      </c>
      <c r="Q20" s="22">
        <f t="shared" si="0"/>
        <v>8.24</v>
      </c>
      <c r="R20" s="2">
        <v>40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1363647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15">
        <v>50</v>
      </c>
      <c r="Q21" s="22">
        <f t="shared" si="0"/>
        <v>51.5</v>
      </c>
      <c r="R21" s="2">
        <v>250</v>
      </c>
      <c r="S21" s="2">
        <v>0</v>
      </c>
      <c r="T21" s="2">
        <v>0</v>
      </c>
    </row>
    <row r="24" spans="1:41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1363631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388</v>
      </c>
      <c r="J26" s="3">
        <v>388</v>
      </c>
      <c r="K26" s="2">
        <v>388</v>
      </c>
      <c r="L26" s="2">
        <v>388</v>
      </c>
      <c r="M26" s="2">
        <v>388</v>
      </c>
      <c r="N26" s="2" t="s">
        <v>22</v>
      </c>
    </row>
    <row r="27" spans="1:14">
      <c r="A27" s="2" t="s">
        <v>16</v>
      </c>
      <c r="B27" s="2" t="s">
        <v>17</v>
      </c>
      <c r="C27" s="2">
        <v>1363632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1363633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26</v>
      </c>
    </row>
    <row r="29" spans="1:14">
      <c r="A29" s="2" t="s">
        <v>16</v>
      </c>
      <c r="B29" s="2" t="s">
        <v>17</v>
      </c>
      <c r="C29" s="2">
        <v>1363634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27</v>
      </c>
    </row>
    <row r="30" spans="1:14">
      <c r="A30" s="2" t="s">
        <v>16</v>
      </c>
      <c r="B30" s="2" t="s">
        <v>17</v>
      </c>
      <c r="C30" s="2">
        <v>1363635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1363636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1363637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30</v>
      </c>
    </row>
    <row r="33" spans="1:14">
      <c r="A33" s="2" t="s">
        <v>16</v>
      </c>
      <c r="B33" s="2" t="s">
        <v>17</v>
      </c>
      <c r="C33" s="2">
        <v>1363638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1363639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32</v>
      </c>
    </row>
    <row r="35" spans="1:14">
      <c r="A35" s="2" t="s">
        <v>16</v>
      </c>
      <c r="B35" s="2" t="s">
        <v>17</v>
      </c>
      <c r="C35" s="2">
        <v>1363640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33</v>
      </c>
    </row>
    <row r="36" spans="1:14">
      <c r="A36" s="2" t="s">
        <v>16</v>
      </c>
      <c r="B36" s="2" t="s">
        <v>17</v>
      </c>
      <c r="C36" s="2">
        <v>1363641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34</v>
      </c>
    </row>
    <row r="37" spans="1:14">
      <c r="A37" s="2" t="s">
        <v>16</v>
      </c>
      <c r="B37" s="2" t="s">
        <v>17</v>
      </c>
      <c r="C37" s="2">
        <v>1363643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1363644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1363645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1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37</v>
      </c>
    </row>
    <row r="40" spans="1:14">
      <c r="A40" s="2" t="s">
        <v>16</v>
      </c>
      <c r="B40" s="2" t="s">
        <v>17</v>
      </c>
      <c r="C40" s="2">
        <v>1363646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1</v>
      </c>
      <c r="I40" s="3">
        <v>6</v>
      </c>
      <c r="J40" s="3">
        <v>6</v>
      </c>
      <c r="K40" s="2">
        <v>6</v>
      </c>
      <c r="L40" s="2">
        <v>6</v>
      </c>
      <c r="M40" s="2">
        <v>6</v>
      </c>
      <c r="N40" s="2" t="s">
        <v>39</v>
      </c>
    </row>
    <row r="41" s="4" customFormat="1" spans="1:16">
      <c r="A41" s="6" t="s">
        <v>16</v>
      </c>
      <c r="B41" s="6" t="s">
        <v>17</v>
      </c>
      <c r="C41" s="6">
        <v>1363648</v>
      </c>
      <c r="D41" s="6" t="s">
        <v>41</v>
      </c>
      <c r="E41" s="7" t="s">
        <v>24</v>
      </c>
      <c r="F41" s="7" t="s">
        <v>20</v>
      </c>
      <c r="G41" s="7" t="s">
        <v>42</v>
      </c>
      <c r="H41" s="7">
        <v>1</v>
      </c>
      <c r="I41" s="7">
        <v>25</v>
      </c>
      <c r="J41" s="7">
        <v>25</v>
      </c>
      <c r="K41" s="6">
        <v>25</v>
      </c>
      <c r="L41" s="6">
        <v>25</v>
      </c>
      <c r="M41" s="6">
        <v>25</v>
      </c>
      <c r="N41" s="6" t="s">
        <v>41</v>
      </c>
      <c r="O41" s="16" t="s">
        <v>51</v>
      </c>
      <c r="P41" s="17"/>
    </row>
    <row r="42" spans="1:14">
      <c r="A42" s="2" t="s">
        <v>16</v>
      </c>
      <c r="B42" s="2" t="s">
        <v>17</v>
      </c>
      <c r="C42" s="2">
        <v>1363649</v>
      </c>
      <c r="D42" s="2" t="s">
        <v>43</v>
      </c>
      <c r="E42" s="3" t="s">
        <v>44</v>
      </c>
      <c r="F42" s="3" t="s">
        <v>20</v>
      </c>
      <c r="G42" s="3" t="s">
        <v>45</v>
      </c>
      <c r="H42" s="3">
        <v>1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1363650</v>
      </c>
      <c r="D43" s="2" t="s">
        <v>46</v>
      </c>
      <c r="E43" s="3" t="s">
        <v>44</v>
      </c>
      <c r="F43" s="3" t="s">
        <v>20</v>
      </c>
      <c r="G43" s="3" t="s">
        <v>47</v>
      </c>
      <c r="H43" s="3">
        <v>1</v>
      </c>
      <c r="I43" s="3">
        <v>8</v>
      </c>
      <c r="J43" s="3">
        <v>8</v>
      </c>
      <c r="K43" s="2">
        <v>8</v>
      </c>
      <c r="L43" s="2">
        <v>8</v>
      </c>
      <c r="M43" s="2">
        <v>8</v>
      </c>
      <c r="N43" s="2" t="s">
        <v>46</v>
      </c>
    </row>
    <row r="44" s="4" customFormat="1" spans="1:16">
      <c r="A44" s="6" t="s">
        <v>16</v>
      </c>
      <c r="B44" s="6" t="s">
        <v>17</v>
      </c>
      <c r="C44" s="6">
        <v>1363647</v>
      </c>
      <c r="D44" s="6" t="s">
        <v>48</v>
      </c>
      <c r="E44" s="7" t="s">
        <v>19</v>
      </c>
      <c r="F44" s="7" t="s">
        <v>20</v>
      </c>
      <c r="G44" s="7" t="s">
        <v>49</v>
      </c>
      <c r="H44" s="7">
        <v>1</v>
      </c>
      <c r="I44" s="7">
        <v>50</v>
      </c>
      <c r="J44" s="7">
        <v>50</v>
      </c>
      <c r="K44" s="6">
        <v>50</v>
      </c>
      <c r="L44" s="6">
        <v>50</v>
      </c>
      <c r="M44" s="6">
        <v>50</v>
      </c>
      <c r="N44" s="6" t="s">
        <v>48</v>
      </c>
      <c r="O44" s="16" t="s">
        <v>51</v>
      </c>
      <c r="P44" s="17"/>
    </row>
    <row r="45" spans="9:13">
      <c r="I45">
        <f>SUM(I26:I44)</f>
        <v>534</v>
      </c>
      <c r="J45">
        <f>SUM(J26:J44)</f>
        <v>534</v>
      </c>
      <c r="K45">
        <f>SUM(K26:K44)</f>
        <v>534</v>
      </c>
      <c r="L45">
        <f>SUM(L26:L44)</f>
        <v>534</v>
      </c>
      <c r="M45">
        <f>SUM(M26:M44)</f>
        <v>534</v>
      </c>
    </row>
    <row r="48" spans="8:13">
      <c r="H48" s="8"/>
      <c r="I48" s="18">
        <v>80</v>
      </c>
      <c r="J48" s="18">
        <v>85</v>
      </c>
      <c r="K48" s="18">
        <v>90</v>
      </c>
      <c r="L48" s="18">
        <v>95</v>
      </c>
      <c r="M48" s="18">
        <v>100</v>
      </c>
    </row>
    <row r="49" spans="8:13">
      <c r="H49" s="9" t="s">
        <v>51</v>
      </c>
      <c r="I49" s="8">
        <f>I41+I44</f>
        <v>75</v>
      </c>
      <c r="J49" s="8">
        <f>J41+J44</f>
        <v>75</v>
      </c>
      <c r="K49" s="8">
        <f>K41+K44</f>
        <v>75</v>
      </c>
      <c r="L49" s="8">
        <f>L41+L44</f>
        <v>75</v>
      </c>
      <c r="M49" s="8">
        <f>M41+M44</f>
        <v>75</v>
      </c>
    </row>
    <row r="50" spans="8:13">
      <c r="H50" s="9" t="s">
        <v>52</v>
      </c>
      <c r="I50" s="8">
        <f>I45-I49</f>
        <v>459</v>
      </c>
      <c r="J50" s="8">
        <f>J45-J49</f>
        <v>459</v>
      </c>
      <c r="K50" s="8">
        <f>K45-K49</f>
        <v>459</v>
      </c>
      <c r="L50" s="8">
        <f>L45-L49</f>
        <v>459</v>
      </c>
      <c r="M50" s="8">
        <f>M45-M49</f>
        <v>459</v>
      </c>
    </row>
    <row r="54" spans="7:13">
      <c r="G54" s="10">
        <v>0.03</v>
      </c>
      <c r="H54" s="11"/>
      <c r="I54" s="19">
        <v>80</v>
      </c>
      <c r="J54" s="19">
        <v>85</v>
      </c>
      <c r="K54" s="19">
        <v>90</v>
      </c>
      <c r="L54" s="19">
        <v>95</v>
      </c>
      <c r="M54" s="19">
        <v>100</v>
      </c>
    </row>
    <row r="55" spans="7:13">
      <c r="G55" s="4"/>
      <c r="H55" s="12" t="s">
        <v>51</v>
      </c>
      <c r="I55" s="20">
        <f>I49*1.03</f>
        <v>77.25</v>
      </c>
      <c r="J55" s="20">
        <f>J49*1.03</f>
        <v>77.25</v>
      </c>
      <c r="K55" s="20">
        <f>K49*1.03</f>
        <v>77.25</v>
      </c>
      <c r="L55" s="20">
        <f>L49*1.03</f>
        <v>77.25</v>
      </c>
      <c r="M55" s="20">
        <f>M49*1.03</f>
        <v>77.25</v>
      </c>
    </row>
    <row r="56" spans="7:13">
      <c r="G56" s="4"/>
      <c r="H56" s="12" t="s">
        <v>52</v>
      </c>
      <c r="I56" s="20">
        <f>I50*1.03</f>
        <v>472.77</v>
      </c>
      <c r="J56" s="20">
        <f>J50*1.03</f>
        <v>472.77</v>
      </c>
      <c r="K56" s="20">
        <f>K50*1.03</f>
        <v>472.77</v>
      </c>
      <c r="L56" s="20">
        <f>L50*1.03</f>
        <v>472.77</v>
      </c>
      <c r="M56" s="20">
        <f>M50*1.03</f>
        <v>472.77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1363631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388</v>
      </c>
      <c r="Q3" s="2">
        <v>1940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1363632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1363633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2</v>
      </c>
      <c r="Q5" s="2">
        <v>10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1363634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13</v>
      </c>
      <c r="Q6" s="2">
        <v>65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1363635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2</v>
      </c>
      <c r="Q7" s="2">
        <v>10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1363636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1363637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1363638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1363639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5</v>
      </c>
      <c r="Q11" s="2">
        <v>25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1363640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1363641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7</v>
      </c>
      <c r="Q13" s="2">
        <v>35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1363643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1363644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1363645</v>
      </c>
      <c r="D16" s="2" t="s">
        <v>37</v>
      </c>
      <c r="E16" s="3" t="s">
        <v>24</v>
      </c>
      <c r="F16" s="3" t="s">
        <v>20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11</v>
      </c>
      <c r="Q16" s="2">
        <v>55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1363646</v>
      </c>
      <c r="D17" s="2" t="s">
        <v>39</v>
      </c>
      <c r="E17" s="3" t="s">
        <v>24</v>
      </c>
      <c r="F17" s="3" t="s">
        <v>20</v>
      </c>
      <c r="G17" s="3" t="s">
        <v>40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6</v>
      </c>
      <c r="Q17" s="2">
        <v>30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1363648</v>
      </c>
      <c r="D18" s="2" t="s">
        <v>41</v>
      </c>
      <c r="E18" s="3" t="s">
        <v>24</v>
      </c>
      <c r="F18" s="3" t="s">
        <v>20</v>
      </c>
      <c r="G18" s="3" t="s">
        <v>42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25</v>
      </c>
      <c r="Q18" s="2">
        <v>125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1363649</v>
      </c>
      <c r="D19" s="2" t="s">
        <v>43</v>
      </c>
      <c r="E19" s="3" t="s">
        <v>44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6</v>
      </c>
      <c r="Q19" s="2">
        <v>30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1363650</v>
      </c>
      <c r="D20" s="2" t="s">
        <v>46</v>
      </c>
      <c r="E20" s="3" t="s">
        <v>44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8</v>
      </c>
      <c r="Q20" s="2">
        <v>40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1363647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2">
        <v>50</v>
      </c>
      <c r="Q21" s="2">
        <v>250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1363631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388</v>
      </c>
      <c r="J26" s="3">
        <v>388</v>
      </c>
      <c r="K26" s="2">
        <v>388</v>
      </c>
      <c r="L26" s="2">
        <v>388</v>
      </c>
      <c r="M26" s="2">
        <v>388</v>
      </c>
      <c r="N26" s="2" t="s">
        <v>22</v>
      </c>
    </row>
    <row r="27" spans="1:14">
      <c r="A27" s="2" t="s">
        <v>16</v>
      </c>
      <c r="B27" s="2" t="s">
        <v>17</v>
      </c>
      <c r="C27" s="2">
        <v>1363632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1363633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26</v>
      </c>
    </row>
    <row r="29" spans="1:14">
      <c r="A29" s="2" t="s">
        <v>16</v>
      </c>
      <c r="B29" s="2" t="s">
        <v>17</v>
      </c>
      <c r="C29" s="2">
        <v>1363634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27</v>
      </c>
    </row>
    <row r="30" spans="1:14">
      <c r="A30" s="2" t="s">
        <v>16</v>
      </c>
      <c r="B30" s="2" t="s">
        <v>17</v>
      </c>
      <c r="C30" s="2">
        <v>1363635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28</v>
      </c>
    </row>
    <row r="31" spans="1:14">
      <c r="A31" s="2" t="s">
        <v>16</v>
      </c>
      <c r="B31" s="2" t="s">
        <v>17</v>
      </c>
      <c r="C31" s="2">
        <v>1363636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29</v>
      </c>
    </row>
    <row r="32" spans="1:14">
      <c r="A32" s="2" t="s">
        <v>16</v>
      </c>
      <c r="B32" s="2" t="s">
        <v>17</v>
      </c>
      <c r="C32" s="2">
        <v>1363637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30</v>
      </c>
    </row>
    <row r="33" spans="1:14">
      <c r="A33" s="2" t="s">
        <v>16</v>
      </c>
      <c r="B33" s="2" t="s">
        <v>17</v>
      </c>
      <c r="C33" s="2">
        <v>1363638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1363639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32</v>
      </c>
    </row>
    <row r="35" spans="1:14">
      <c r="A35" s="2" t="s">
        <v>16</v>
      </c>
      <c r="B35" s="2" t="s">
        <v>17</v>
      </c>
      <c r="C35" s="2">
        <v>1363640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33</v>
      </c>
    </row>
    <row r="36" spans="1:14">
      <c r="A36" s="2" t="s">
        <v>16</v>
      </c>
      <c r="B36" s="2" t="s">
        <v>17</v>
      </c>
      <c r="C36" s="2">
        <v>1363641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34</v>
      </c>
    </row>
    <row r="37" spans="1:14">
      <c r="A37" s="2" t="s">
        <v>16</v>
      </c>
      <c r="B37" s="2" t="s">
        <v>17</v>
      </c>
      <c r="C37" s="2">
        <v>1363643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35</v>
      </c>
    </row>
    <row r="38" spans="1:14">
      <c r="A38" s="2" t="s">
        <v>16</v>
      </c>
      <c r="B38" s="2" t="s">
        <v>17</v>
      </c>
      <c r="C38" s="2">
        <v>1363644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1363645</v>
      </c>
      <c r="D39" s="2" t="s">
        <v>37</v>
      </c>
      <c r="E39" s="3" t="s">
        <v>24</v>
      </c>
      <c r="F39" s="3" t="s">
        <v>20</v>
      </c>
      <c r="G39" s="3" t="s">
        <v>38</v>
      </c>
      <c r="H39" s="3">
        <v>1</v>
      </c>
      <c r="I39" s="3">
        <v>11</v>
      </c>
      <c r="J39" s="3">
        <v>11</v>
      </c>
      <c r="K39" s="2">
        <v>11</v>
      </c>
      <c r="L39" s="2">
        <v>11</v>
      </c>
      <c r="M39" s="2">
        <v>11</v>
      </c>
      <c r="N39" s="2" t="s">
        <v>37</v>
      </c>
    </row>
    <row r="40" spans="1:14">
      <c r="A40" s="2" t="s">
        <v>16</v>
      </c>
      <c r="B40" s="2" t="s">
        <v>17</v>
      </c>
      <c r="C40" s="2">
        <v>1363646</v>
      </c>
      <c r="D40" s="2" t="s">
        <v>39</v>
      </c>
      <c r="E40" s="3" t="s">
        <v>24</v>
      </c>
      <c r="F40" s="3" t="s">
        <v>20</v>
      </c>
      <c r="G40" s="3" t="s">
        <v>40</v>
      </c>
      <c r="H40" s="3">
        <v>1</v>
      </c>
      <c r="I40" s="3">
        <v>6</v>
      </c>
      <c r="J40" s="3">
        <v>6</v>
      </c>
      <c r="K40" s="2">
        <v>6</v>
      </c>
      <c r="L40" s="2">
        <v>6</v>
      </c>
      <c r="M40" s="2">
        <v>6</v>
      </c>
      <c r="N40" s="2" t="s">
        <v>39</v>
      </c>
    </row>
    <row r="41" spans="1:14">
      <c r="A41" s="2" t="s">
        <v>16</v>
      </c>
      <c r="B41" s="2" t="s">
        <v>17</v>
      </c>
      <c r="C41" s="2">
        <v>1363648</v>
      </c>
      <c r="D41" s="2" t="s">
        <v>41</v>
      </c>
      <c r="E41" s="3" t="s">
        <v>24</v>
      </c>
      <c r="F41" s="3" t="s">
        <v>20</v>
      </c>
      <c r="G41" s="3" t="s">
        <v>42</v>
      </c>
      <c r="H41" s="3">
        <v>1</v>
      </c>
      <c r="I41" s="3">
        <v>25</v>
      </c>
      <c r="J41" s="3">
        <v>25</v>
      </c>
      <c r="K41" s="2">
        <v>25</v>
      </c>
      <c r="L41" s="2">
        <v>25</v>
      </c>
      <c r="M41" s="2">
        <v>25</v>
      </c>
      <c r="N41" s="2" t="s">
        <v>41</v>
      </c>
    </row>
    <row r="42" spans="1:14">
      <c r="A42" s="2" t="s">
        <v>16</v>
      </c>
      <c r="B42" s="2" t="s">
        <v>17</v>
      </c>
      <c r="C42" s="2">
        <v>1363649</v>
      </c>
      <c r="D42" s="2" t="s">
        <v>43</v>
      </c>
      <c r="E42" s="3" t="s">
        <v>44</v>
      </c>
      <c r="F42" s="3" t="s">
        <v>20</v>
      </c>
      <c r="G42" s="3" t="s">
        <v>45</v>
      </c>
      <c r="H42" s="3">
        <v>1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1363650</v>
      </c>
      <c r="D43" s="2" t="s">
        <v>46</v>
      </c>
      <c r="E43" s="3" t="s">
        <v>44</v>
      </c>
      <c r="F43" s="3" t="s">
        <v>20</v>
      </c>
      <c r="G43" s="3" t="s">
        <v>47</v>
      </c>
      <c r="H43" s="3">
        <v>1</v>
      </c>
      <c r="I43" s="3">
        <v>8</v>
      </c>
      <c r="J43" s="3">
        <v>8</v>
      </c>
      <c r="K43" s="2">
        <v>8</v>
      </c>
      <c r="L43" s="2">
        <v>8</v>
      </c>
      <c r="M43" s="2">
        <v>8</v>
      </c>
      <c r="N43" s="2" t="s">
        <v>46</v>
      </c>
    </row>
    <row r="44" spans="1:14">
      <c r="A44" s="2" t="s">
        <v>16</v>
      </c>
      <c r="B44" s="2" t="s">
        <v>17</v>
      </c>
      <c r="C44" s="2">
        <v>1363647</v>
      </c>
      <c r="D44" s="2" t="s">
        <v>48</v>
      </c>
      <c r="E44" s="3" t="s">
        <v>19</v>
      </c>
      <c r="F44" s="3" t="s">
        <v>20</v>
      </c>
      <c r="G44" s="3" t="s">
        <v>49</v>
      </c>
      <c r="H44" s="3">
        <v>1</v>
      </c>
      <c r="I44" s="3">
        <v>50</v>
      </c>
      <c r="J44" s="3">
        <v>50</v>
      </c>
      <c r="K44" s="2">
        <v>50</v>
      </c>
      <c r="L44" s="2">
        <v>50</v>
      </c>
      <c r="M44" s="2">
        <v>50</v>
      </c>
      <c r="N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2024-05-21T08:25:00Z</dcterms:created>
  <dcterms:modified xsi:type="dcterms:W3CDTF">2024-05-21T12:48:09Z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BD1307F5330B4FE08422CA38DE9E3352_12</vt:lpwstr>
  </property>
  <property fmtid="{D5CDD505-2E9C-101B-9397-08002B2CF9AE}" pid="3" name="KSOProductBuildVer">
    <vt:lpwstr>2052-12.1.0.16929</vt:lpwstr>
  </property>
</Properties>
</file>