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<sst xmlns="http://schemas.openxmlformats.org/spreadsheetml/2006/main" count="587" uniqueCount="68">
  <si>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</si>
  <si>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</si>
  <si>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</si>
  <si>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</si>
  <si>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</si>
  <si>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</si>
  <si>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</si>
  <si>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</si>
  <si>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</si>
  <si>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</si>
  <si>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</si>
  <si>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中包数量</t>
  </si>
  <si>
    <t>LOT 贴纸数量</t>
  </si>
  <si>
    <t>套装，洗标数量需要两倍；价格牌数量不变</t>
  </si>
  <si>
    <t>Depo Girişi Olan Lot Sayısı</t>
  </si>
  <si>
    <t>Depo Girişi Olan Açık Adet Sayısı</t>
  </si>
  <si>
    <t>D3486AX</t>
  </si>
  <si>
    <t>NS</t>
  </si>
  <si>
    <t>DEFACTO PERAKENDE TİC.A.Ş. DEPO Organize San. Bölgesi 6.Depo Kazım Karabekir Mah. Cumhuriyet Cad. Tekirdağ/Çerkezköy Tel:0090 282 758 11 34-35</t>
  </si>
  <si>
    <t>19.07.2024</t>
  </si>
  <si>
    <t>KR1 - KARMA</t>
  </si>
  <si>
    <t>D3486AXAA</t>
  </si>
  <si>
    <t>TURKEY</t>
  </si>
  <si>
    <t>ALBANIA</t>
  </si>
  <si>
    <t>28.06.2024</t>
  </si>
  <si>
    <t>D3486AXYDA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</si>
  <si>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</si>
  <si>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</si>
  <si>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</si>
  <si>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</si>
  <si>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</si>
  <si>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</si>
  <si>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</si>
  <si>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</si>
  <si>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</si>
  <si>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</si>
  <si>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</si>
  <si>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KAZAKHSTAN</t>
  </si>
  <si>
    <t>D3486AXYDAKZK</t>
  </si>
  <si>
    <t>MOROCCO</t>
  </si>
  <si>
    <t>D3486AXYDAFAS</t>
  </si>
  <si>
    <t>ECOM MP</t>
  </si>
  <si>
    <t>D3486AXAAECOMMP</t>
  </si>
  <si>
    <t>ECOM</t>
  </si>
  <si>
    <t>D3486AXAAECOM</t>
  </si>
  <si>
    <t>TOPTAN-5</t>
  </si>
  <si>
    <t>18.09.2024</t>
  </si>
  <si>
    <t>D3486AXYDARUS</t>
  </si>
  <si>
    <t>TOPTAN-7</t>
  </si>
  <si>
    <t>D3486AXYDABLR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</si>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</sst>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/>
    <xf numFmtId="0" fontId="2" fillId="0" borderId="1" xfId="0" applyNumberFormat="1" applyFont="1" applyBorder="1"/>
    <xf numFmtId="9" fontId="0" fillId="2" borderId="0" xfId="0" applyNumberFormat="1" applyFont="1" applyFill="1"/>
    <xf numFmtId="0" fontId="0" fillId="2" borderId="1" xfId="0" applyNumberFormat="1" applyFont="1" applyFill="1" applyBorder="1"/>
    <xf numFmtId="0" fontId="2" fillId="2" borderId="1" xfId="0" applyNumberFormat="1" applyFont="1" applyFill="1" applyBorder="1"/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5"/>
  <sheetViews>
    <sheetView tabSelected="1" topLeftCell="I1" workbookViewId="0">
      <selection activeCell="Q3" sqref="Q3: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8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 t="s">
        <v>11</v>
      </c>
      <c r="Q2" s="21" t="s">
        <v>12</v>
      </c>
      <c r="R2" s="22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1364716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5">
        <v>425</v>
      </c>
      <c r="Q3" s="23">
        <f>P3*1.03</f>
        <v>437.75</v>
      </c>
      <c r="R3" s="2">
        <v>2125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1360263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5">
        <v>5</v>
      </c>
      <c r="Q4" s="23">
        <f t="shared" ref="Q4:Q21" si="0">P4*1.03</f>
        <v>5.15</v>
      </c>
      <c r="R4" s="2">
        <v>25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1360264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15">
        <v>4</v>
      </c>
      <c r="Q5" s="23">
        <f t="shared" si="0"/>
        <v>4.12</v>
      </c>
      <c r="R5" s="2">
        <v>20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1360265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15">
        <v>20</v>
      </c>
      <c r="Q6" s="23">
        <f t="shared" si="0"/>
        <v>20.6</v>
      </c>
      <c r="R6" s="2">
        <v>100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1360266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15">
        <v>5</v>
      </c>
      <c r="Q7" s="23">
        <f t="shared" si="0"/>
        <v>5.15</v>
      </c>
      <c r="R7" s="2">
        <v>25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1360267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15">
        <v>1</v>
      </c>
      <c r="Q8" s="23">
        <f t="shared" si="0"/>
        <v>1.03</v>
      </c>
      <c r="R8" s="2">
        <v>5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1360268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15">
        <v>6</v>
      </c>
      <c r="Q9" s="23">
        <f t="shared" si="0"/>
        <v>6.18</v>
      </c>
      <c r="R9" s="2">
        <v>30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1360269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15">
        <v>1</v>
      </c>
      <c r="Q10" s="23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1360270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15">
        <v>12</v>
      </c>
      <c r="Q11" s="23">
        <f t="shared" si="0"/>
        <v>12.36</v>
      </c>
      <c r="R11" s="2">
        <v>60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1360271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15">
        <v>4</v>
      </c>
      <c r="Q12" s="23">
        <f t="shared" si="0"/>
        <v>4.12</v>
      </c>
      <c r="R12" s="2">
        <v>20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1360272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15">
        <v>15</v>
      </c>
      <c r="Q13" s="23">
        <f t="shared" si="0"/>
        <v>15.45</v>
      </c>
      <c r="R13" s="2">
        <v>75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1360273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15">
        <v>8</v>
      </c>
      <c r="Q14" s="23">
        <f t="shared" si="0"/>
        <v>8.24</v>
      </c>
      <c r="R14" s="2">
        <v>40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1360274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15">
        <v>1</v>
      </c>
      <c r="Q15" s="23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1360276</v>
      </c>
      <c r="D16" s="2" t="s">
        <v>37</v>
      </c>
      <c r="E16" s="3" t="s">
        <v>24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15">
        <v>13</v>
      </c>
      <c r="Q16" s="23">
        <f t="shared" si="0"/>
        <v>13.39</v>
      </c>
      <c r="R16" s="2">
        <v>65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1360278</v>
      </c>
      <c r="D17" s="2" t="s">
        <v>39</v>
      </c>
      <c r="E17" s="3" t="s">
        <v>24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5">
        <v>7</v>
      </c>
      <c r="Q17" s="23">
        <f t="shared" si="0"/>
        <v>7.21</v>
      </c>
      <c r="R17" s="2">
        <v>35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1360280</v>
      </c>
      <c r="D18" s="2" t="s">
        <v>41</v>
      </c>
      <c r="E18" s="3" t="s">
        <v>24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15">
        <v>30</v>
      </c>
      <c r="Q18" s="23">
        <f t="shared" si="0"/>
        <v>30.9</v>
      </c>
      <c r="R18" s="2">
        <v>150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1360279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15">
        <v>60</v>
      </c>
      <c r="Q19" s="23">
        <f t="shared" si="0"/>
        <v>61.8</v>
      </c>
      <c r="R19" s="2">
        <v>300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1363653</v>
      </c>
      <c r="D20" s="2" t="s">
        <v>45</v>
      </c>
      <c r="E20" s="3" t="s">
        <v>46</v>
      </c>
      <c r="F20" s="3" t="s">
        <v>20</v>
      </c>
      <c r="G20" s="3" t="s">
        <v>47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15">
        <v>12</v>
      </c>
      <c r="Q20" s="23">
        <f t="shared" si="0"/>
        <v>12.36</v>
      </c>
      <c r="R20" s="2">
        <v>60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1363654</v>
      </c>
      <c r="D21" s="2" t="s">
        <v>48</v>
      </c>
      <c r="E21" s="3" t="s">
        <v>46</v>
      </c>
      <c r="F21" s="3" t="s">
        <v>20</v>
      </c>
      <c r="G21" s="3" t="s">
        <v>49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48</v>
      </c>
      <c r="P21" s="15">
        <v>10</v>
      </c>
      <c r="Q21" s="23">
        <f t="shared" si="0"/>
        <v>10.3</v>
      </c>
      <c r="R21" s="2">
        <v>50</v>
      </c>
      <c r="S21" s="2">
        <v>0</v>
      </c>
      <c r="T21" s="2">
        <v>0</v>
      </c>
    </row>
    <row r="24" spans="1:41">
      <c r="A24" s="1" t="s">
        <v>50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3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3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4">
      <c r="A26" s="2" t="s">
        <v>16</v>
      </c>
      <c r="B26" s="2" t="s">
        <v>17</v>
      </c>
      <c r="C26" s="2">
        <v>1364716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425</v>
      </c>
      <c r="J26" s="3">
        <v>425</v>
      </c>
      <c r="K26" s="2">
        <v>425</v>
      </c>
      <c r="L26" s="2">
        <v>425</v>
      </c>
      <c r="M26" s="2">
        <v>425</v>
      </c>
      <c r="N26" s="2" t="s">
        <v>22</v>
      </c>
    </row>
    <row r="27" spans="1:14">
      <c r="A27" s="2" t="s">
        <v>16</v>
      </c>
      <c r="B27" s="2" t="s">
        <v>17</v>
      </c>
      <c r="C27" s="2">
        <v>1360263</v>
      </c>
      <c r="D27" s="2" t="s">
        <v>23</v>
      </c>
      <c r="E27" s="3" t="s">
        <v>24</v>
      </c>
      <c r="F27" s="3" t="s">
        <v>20</v>
      </c>
      <c r="G27" s="3" t="s">
        <v>25</v>
      </c>
      <c r="H27" s="3">
        <v>2</v>
      </c>
      <c r="I27" s="3">
        <v>5</v>
      </c>
      <c r="J27" s="3">
        <v>5</v>
      </c>
      <c r="K27" s="2">
        <v>5</v>
      </c>
      <c r="L27" s="2">
        <v>5</v>
      </c>
      <c r="M27" s="2">
        <v>5</v>
      </c>
      <c r="N27" s="2" t="s">
        <v>23</v>
      </c>
    </row>
    <row r="28" spans="1:14">
      <c r="A28" s="2" t="s">
        <v>16</v>
      </c>
      <c r="B28" s="2" t="s">
        <v>17</v>
      </c>
      <c r="C28" s="2">
        <v>1360264</v>
      </c>
      <c r="D28" s="2" t="s">
        <v>26</v>
      </c>
      <c r="E28" s="3" t="s">
        <v>24</v>
      </c>
      <c r="F28" s="3" t="s">
        <v>20</v>
      </c>
      <c r="G28" s="3" t="s">
        <v>25</v>
      </c>
      <c r="H28" s="3">
        <v>2</v>
      </c>
      <c r="I28" s="3">
        <v>4</v>
      </c>
      <c r="J28" s="3">
        <v>4</v>
      </c>
      <c r="K28" s="2">
        <v>4</v>
      </c>
      <c r="L28" s="2">
        <v>4</v>
      </c>
      <c r="M28" s="2">
        <v>4</v>
      </c>
      <c r="N28" s="2" t="s">
        <v>26</v>
      </c>
    </row>
    <row r="29" spans="1:14">
      <c r="A29" s="2" t="s">
        <v>16</v>
      </c>
      <c r="B29" s="2" t="s">
        <v>17</v>
      </c>
      <c r="C29" s="2">
        <v>1360265</v>
      </c>
      <c r="D29" s="2" t="s">
        <v>27</v>
      </c>
      <c r="E29" s="3" t="s">
        <v>24</v>
      </c>
      <c r="F29" s="3" t="s">
        <v>20</v>
      </c>
      <c r="G29" s="3" t="s">
        <v>25</v>
      </c>
      <c r="H29" s="3">
        <v>2</v>
      </c>
      <c r="I29" s="3">
        <v>20</v>
      </c>
      <c r="J29" s="3">
        <v>20</v>
      </c>
      <c r="K29" s="2">
        <v>20</v>
      </c>
      <c r="L29" s="2">
        <v>20</v>
      </c>
      <c r="M29" s="2">
        <v>20</v>
      </c>
      <c r="N29" s="2" t="s">
        <v>27</v>
      </c>
    </row>
    <row r="30" spans="1:14">
      <c r="A30" s="2" t="s">
        <v>16</v>
      </c>
      <c r="B30" s="2" t="s">
        <v>17</v>
      </c>
      <c r="C30" s="2">
        <v>1360266</v>
      </c>
      <c r="D30" s="2" t="s">
        <v>28</v>
      </c>
      <c r="E30" s="3" t="s">
        <v>24</v>
      </c>
      <c r="F30" s="3" t="s">
        <v>20</v>
      </c>
      <c r="G30" s="3" t="s">
        <v>25</v>
      </c>
      <c r="H30" s="3">
        <v>2</v>
      </c>
      <c r="I30" s="3">
        <v>5</v>
      </c>
      <c r="J30" s="3">
        <v>5</v>
      </c>
      <c r="K30" s="2">
        <v>5</v>
      </c>
      <c r="L30" s="2">
        <v>5</v>
      </c>
      <c r="M30" s="2">
        <v>5</v>
      </c>
      <c r="N30" s="2" t="s">
        <v>28</v>
      </c>
    </row>
    <row r="31" spans="1:14">
      <c r="A31" s="2" t="s">
        <v>16</v>
      </c>
      <c r="B31" s="2" t="s">
        <v>17</v>
      </c>
      <c r="C31" s="2">
        <v>1360267</v>
      </c>
      <c r="D31" s="2" t="s">
        <v>29</v>
      </c>
      <c r="E31" s="3" t="s">
        <v>24</v>
      </c>
      <c r="F31" s="3" t="s">
        <v>20</v>
      </c>
      <c r="G31" s="3" t="s">
        <v>25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29</v>
      </c>
    </row>
    <row r="32" spans="1:14">
      <c r="A32" s="2" t="s">
        <v>16</v>
      </c>
      <c r="B32" s="2" t="s">
        <v>17</v>
      </c>
      <c r="C32" s="2">
        <v>1360268</v>
      </c>
      <c r="D32" s="2" t="s">
        <v>30</v>
      </c>
      <c r="E32" s="3" t="s">
        <v>24</v>
      </c>
      <c r="F32" s="3" t="s">
        <v>20</v>
      </c>
      <c r="G32" s="3" t="s">
        <v>25</v>
      </c>
      <c r="H32" s="3">
        <v>2</v>
      </c>
      <c r="I32" s="3">
        <v>6</v>
      </c>
      <c r="J32" s="3">
        <v>6</v>
      </c>
      <c r="K32" s="2">
        <v>6</v>
      </c>
      <c r="L32" s="2">
        <v>6</v>
      </c>
      <c r="M32" s="2">
        <v>6</v>
      </c>
      <c r="N32" s="2" t="s">
        <v>30</v>
      </c>
    </row>
    <row r="33" spans="1:14">
      <c r="A33" s="2" t="s">
        <v>16</v>
      </c>
      <c r="B33" s="2" t="s">
        <v>17</v>
      </c>
      <c r="C33" s="2">
        <v>1360269</v>
      </c>
      <c r="D33" s="2" t="s">
        <v>31</v>
      </c>
      <c r="E33" s="3" t="s">
        <v>24</v>
      </c>
      <c r="F33" s="3" t="s">
        <v>20</v>
      </c>
      <c r="G33" s="3" t="s">
        <v>25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31</v>
      </c>
    </row>
    <row r="34" spans="1:14">
      <c r="A34" s="2" t="s">
        <v>16</v>
      </c>
      <c r="B34" s="2" t="s">
        <v>17</v>
      </c>
      <c r="C34" s="2">
        <v>1360270</v>
      </c>
      <c r="D34" s="2" t="s">
        <v>32</v>
      </c>
      <c r="E34" s="3" t="s">
        <v>24</v>
      </c>
      <c r="F34" s="3" t="s">
        <v>20</v>
      </c>
      <c r="G34" s="3" t="s">
        <v>25</v>
      </c>
      <c r="H34" s="3">
        <v>2</v>
      </c>
      <c r="I34" s="3">
        <v>12</v>
      </c>
      <c r="J34" s="3">
        <v>12</v>
      </c>
      <c r="K34" s="2">
        <v>12</v>
      </c>
      <c r="L34" s="2">
        <v>12</v>
      </c>
      <c r="M34" s="2">
        <v>12</v>
      </c>
      <c r="N34" s="2" t="s">
        <v>32</v>
      </c>
    </row>
    <row r="35" spans="1:14">
      <c r="A35" s="2" t="s">
        <v>16</v>
      </c>
      <c r="B35" s="2" t="s">
        <v>17</v>
      </c>
      <c r="C35" s="2">
        <v>1360271</v>
      </c>
      <c r="D35" s="2" t="s">
        <v>33</v>
      </c>
      <c r="E35" s="3" t="s">
        <v>24</v>
      </c>
      <c r="F35" s="3" t="s">
        <v>20</v>
      </c>
      <c r="G35" s="3" t="s">
        <v>25</v>
      </c>
      <c r="H35" s="3">
        <v>2</v>
      </c>
      <c r="I35" s="3">
        <v>4</v>
      </c>
      <c r="J35" s="3">
        <v>4</v>
      </c>
      <c r="K35" s="2">
        <v>4</v>
      </c>
      <c r="L35" s="2">
        <v>4</v>
      </c>
      <c r="M35" s="2">
        <v>4</v>
      </c>
      <c r="N35" s="2" t="s">
        <v>33</v>
      </c>
    </row>
    <row r="36" spans="1:14">
      <c r="A36" s="2" t="s">
        <v>16</v>
      </c>
      <c r="B36" s="2" t="s">
        <v>17</v>
      </c>
      <c r="C36" s="2">
        <v>1360272</v>
      </c>
      <c r="D36" s="2" t="s">
        <v>34</v>
      </c>
      <c r="E36" s="3" t="s">
        <v>24</v>
      </c>
      <c r="F36" s="3" t="s">
        <v>20</v>
      </c>
      <c r="G36" s="3" t="s">
        <v>25</v>
      </c>
      <c r="H36" s="3">
        <v>2</v>
      </c>
      <c r="I36" s="3">
        <v>15</v>
      </c>
      <c r="J36" s="3">
        <v>15</v>
      </c>
      <c r="K36" s="2">
        <v>15</v>
      </c>
      <c r="L36" s="2">
        <v>15</v>
      </c>
      <c r="M36" s="2">
        <v>15</v>
      </c>
      <c r="N36" s="2" t="s">
        <v>34</v>
      </c>
    </row>
    <row r="37" spans="1:14">
      <c r="A37" s="2" t="s">
        <v>16</v>
      </c>
      <c r="B37" s="2" t="s">
        <v>17</v>
      </c>
      <c r="C37" s="2">
        <v>1360273</v>
      </c>
      <c r="D37" s="2" t="s">
        <v>35</v>
      </c>
      <c r="E37" s="3" t="s">
        <v>24</v>
      </c>
      <c r="F37" s="3" t="s">
        <v>20</v>
      </c>
      <c r="G37" s="3" t="s">
        <v>25</v>
      </c>
      <c r="H37" s="3">
        <v>2</v>
      </c>
      <c r="I37" s="3">
        <v>8</v>
      </c>
      <c r="J37" s="3">
        <v>8</v>
      </c>
      <c r="K37" s="2">
        <v>8</v>
      </c>
      <c r="L37" s="2">
        <v>8</v>
      </c>
      <c r="M37" s="2">
        <v>8</v>
      </c>
      <c r="N37" s="2" t="s">
        <v>35</v>
      </c>
    </row>
    <row r="38" spans="1:14">
      <c r="A38" s="2" t="s">
        <v>16</v>
      </c>
      <c r="B38" s="2" t="s">
        <v>17</v>
      </c>
      <c r="C38" s="2">
        <v>1360274</v>
      </c>
      <c r="D38" s="2" t="s">
        <v>36</v>
      </c>
      <c r="E38" s="3" t="s">
        <v>24</v>
      </c>
      <c r="F38" s="3" t="s">
        <v>20</v>
      </c>
      <c r="G38" s="3" t="s">
        <v>25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36</v>
      </c>
    </row>
    <row r="39" spans="1:14">
      <c r="A39" s="2" t="s">
        <v>16</v>
      </c>
      <c r="B39" s="2" t="s">
        <v>17</v>
      </c>
      <c r="C39" s="2">
        <v>1360276</v>
      </c>
      <c r="D39" s="2" t="s">
        <v>37</v>
      </c>
      <c r="E39" s="3" t="s">
        <v>24</v>
      </c>
      <c r="F39" s="3" t="s">
        <v>20</v>
      </c>
      <c r="G39" s="3" t="s">
        <v>38</v>
      </c>
      <c r="H39" s="3">
        <v>2</v>
      </c>
      <c r="I39" s="3">
        <v>13</v>
      </c>
      <c r="J39" s="3">
        <v>13</v>
      </c>
      <c r="K39" s="2">
        <v>13</v>
      </c>
      <c r="L39" s="2">
        <v>13</v>
      </c>
      <c r="M39" s="2">
        <v>13</v>
      </c>
      <c r="N39" s="2" t="s">
        <v>37</v>
      </c>
    </row>
    <row r="40" spans="1:14">
      <c r="A40" s="2" t="s">
        <v>16</v>
      </c>
      <c r="B40" s="2" t="s">
        <v>17</v>
      </c>
      <c r="C40" s="2">
        <v>1360278</v>
      </c>
      <c r="D40" s="2" t="s">
        <v>39</v>
      </c>
      <c r="E40" s="3" t="s">
        <v>24</v>
      </c>
      <c r="F40" s="3" t="s">
        <v>20</v>
      </c>
      <c r="G40" s="3" t="s">
        <v>40</v>
      </c>
      <c r="H40" s="3">
        <v>2</v>
      </c>
      <c r="I40" s="3">
        <v>7</v>
      </c>
      <c r="J40" s="3">
        <v>7</v>
      </c>
      <c r="K40" s="2">
        <v>7</v>
      </c>
      <c r="L40" s="2">
        <v>7</v>
      </c>
      <c r="M40" s="2">
        <v>7</v>
      </c>
      <c r="N40" s="2" t="s">
        <v>39</v>
      </c>
    </row>
    <row r="41" s="4" customFormat="1" spans="1:16">
      <c r="A41" s="6" t="s">
        <v>16</v>
      </c>
      <c r="B41" s="6" t="s">
        <v>17</v>
      </c>
      <c r="C41" s="6">
        <v>1360280</v>
      </c>
      <c r="D41" s="6" t="s">
        <v>41</v>
      </c>
      <c r="E41" s="7" t="s">
        <v>24</v>
      </c>
      <c r="F41" s="7" t="s">
        <v>20</v>
      </c>
      <c r="G41" s="7" t="s">
        <v>42</v>
      </c>
      <c r="H41" s="7">
        <v>2</v>
      </c>
      <c r="I41" s="7">
        <v>30</v>
      </c>
      <c r="J41" s="7">
        <v>30</v>
      </c>
      <c r="K41" s="6">
        <v>30</v>
      </c>
      <c r="L41" s="6">
        <v>30</v>
      </c>
      <c r="M41" s="6">
        <v>30</v>
      </c>
      <c r="N41" s="6" t="s">
        <v>41</v>
      </c>
      <c r="P41" s="16"/>
    </row>
    <row r="42" s="4" customFormat="1" spans="1:16">
      <c r="A42" s="6" t="s">
        <v>16</v>
      </c>
      <c r="B42" s="6" t="s">
        <v>17</v>
      </c>
      <c r="C42" s="6">
        <v>1360279</v>
      </c>
      <c r="D42" s="6" t="s">
        <v>43</v>
      </c>
      <c r="E42" s="7" t="s">
        <v>19</v>
      </c>
      <c r="F42" s="7" t="s">
        <v>20</v>
      </c>
      <c r="G42" s="7" t="s">
        <v>44</v>
      </c>
      <c r="H42" s="7">
        <v>2</v>
      </c>
      <c r="I42" s="7">
        <v>60</v>
      </c>
      <c r="J42" s="7">
        <v>60</v>
      </c>
      <c r="K42" s="6">
        <v>60</v>
      </c>
      <c r="L42" s="6">
        <v>60</v>
      </c>
      <c r="M42" s="6">
        <v>60</v>
      </c>
      <c r="N42" s="6" t="s">
        <v>43</v>
      </c>
      <c r="P42" s="16"/>
    </row>
    <row r="43" spans="1:14">
      <c r="A43" s="2" t="s">
        <v>16</v>
      </c>
      <c r="B43" s="2" t="s">
        <v>17</v>
      </c>
      <c r="C43" s="2">
        <v>1363653</v>
      </c>
      <c r="D43" s="2" t="s">
        <v>45</v>
      </c>
      <c r="E43" s="3" t="s">
        <v>46</v>
      </c>
      <c r="F43" s="3" t="s">
        <v>20</v>
      </c>
      <c r="G43" s="3" t="s">
        <v>47</v>
      </c>
      <c r="H43" s="3">
        <v>2</v>
      </c>
      <c r="I43" s="3">
        <v>12</v>
      </c>
      <c r="J43" s="3">
        <v>12</v>
      </c>
      <c r="K43" s="2">
        <v>12</v>
      </c>
      <c r="L43" s="2">
        <v>12</v>
      </c>
      <c r="M43" s="2">
        <v>12</v>
      </c>
      <c r="N43" s="2" t="s">
        <v>45</v>
      </c>
    </row>
    <row r="44" spans="1:14">
      <c r="A44" s="2" t="s">
        <v>16</v>
      </c>
      <c r="B44" s="2" t="s">
        <v>17</v>
      </c>
      <c r="C44" s="2">
        <v>1363654</v>
      </c>
      <c r="D44" s="2" t="s">
        <v>48</v>
      </c>
      <c r="E44" s="3" t="s">
        <v>46</v>
      </c>
      <c r="F44" s="3" t="s">
        <v>20</v>
      </c>
      <c r="G44" s="3" t="s">
        <v>49</v>
      </c>
      <c r="H44" s="3">
        <v>2</v>
      </c>
      <c r="I44" s="3">
        <v>10</v>
      </c>
      <c r="J44" s="3">
        <v>10</v>
      </c>
      <c r="K44" s="2">
        <v>10</v>
      </c>
      <c r="L44" s="2">
        <v>10</v>
      </c>
      <c r="M44" s="2">
        <v>10</v>
      </c>
      <c r="N44" s="2" t="s">
        <v>48</v>
      </c>
    </row>
    <row r="45" spans="9:13">
      <c r="I45">
        <f>SUM(I26:I44)</f>
        <v>639</v>
      </c>
      <c r="J45">
        <f>SUM(J26:J44)</f>
        <v>639</v>
      </c>
      <c r="K45">
        <f>SUM(K26:K44)</f>
        <v>639</v>
      </c>
      <c r="L45">
        <f>SUM(L26:L44)</f>
        <v>639</v>
      </c>
      <c r="M45">
        <f>SUM(M26:M44)</f>
        <v>639</v>
      </c>
    </row>
    <row r="47" spans="8:13">
      <c r="H47" s="8"/>
      <c r="I47" s="17">
        <v>80</v>
      </c>
      <c r="J47" s="17">
        <v>85</v>
      </c>
      <c r="K47" s="17">
        <v>90</v>
      </c>
      <c r="L47" s="17">
        <v>95</v>
      </c>
      <c r="M47" s="17">
        <v>100</v>
      </c>
    </row>
    <row r="48" spans="8:13">
      <c r="H48" s="9" t="s">
        <v>51</v>
      </c>
      <c r="I48" s="18">
        <f>I41+I42</f>
        <v>90</v>
      </c>
      <c r="J48" s="18">
        <f>J41+J42</f>
        <v>90</v>
      </c>
      <c r="K48" s="18">
        <f>K41+K42</f>
        <v>90</v>
      </c>
      <c r="L48" s="18">
        <f>L41+L42</f>
        <v>90</v>
      </c>
      <c r="M48" s="18">
        <f>M41+M42</f>
        <v>90</v>
      </c>
    </row>
    <row r="49" spans="8:13">
      <c r="H49" s="9" t="s">
        <v>52</v>
      </c>
      <c r="I49" s="18">
        <f>I45-I48</f>
        <v>549</v>
      </c>
      <c r="J49" s="18">
        <f>J45-J48</f>
        <v>549</v>
      </c>
      <c r="K49" s="18">
        <f>K45-K48</f>
        <v>549</v>
      </c>
      <c r="L49" s="18">
        <f>L45-L48</f>
        <v>549</v>
      </c>
      <c r="M49" s="18">
        <f>M45-M48</f>
        <v>549</v>
      </c>
    </row>
    <row r="53" spans="7:13">
      <c r="G53" s="10">
        <v>0.03</v>
      </c>
      <c r="H53" s="11"/>
      <c r="I53" s="19">
        <v>80</v>
      </c>
      <c r="J53" s="19">
        <v>85</v>
      </c>
      <c r="K53" s="19">
        <v>90</v>
      </c>
      <c r="L53" s="19">
        <v>95</v>
      </c>
      <c r="M53" s="19">
        <v>100</v>
      </c>
    </row>
    <row r="54" spans="7:13">
      <c r="G54" s="4"/>
      <c r="H54" s="12" t="s">
        <v>51</v>
      </c>
      <c r="I54" s="20">
        <f>I48*1.03</f>
        <v>92.7</v>
      </c>
      <c r="J54" s="20">
        <f>J48*1.03</f>
        <v>92.7</v>
      </c>
      <c r="K54" s="20">
        <f>K48*1.03</f>
        <v>92.7</v>
      </c>
      <c r="L54" s="20">
        <f>L48*1.03</f>
        <v>92.7</v>
      </c>
      <c r="M54" s="20">
        <f>M48*1.03</f>
        <v>92.7</v>
      </c>
    </row>
    <row r="55" spans="7:13">
      <c r="G55" s="4"/>
      <c r="H55" s="12" t="s">
        <v>52</v>
      </c>
      <c r="I55" s="20">
        <f>I49*1.03</f>
        <v>565.47</v>
      </c>
      <c r="J55" s="20">
        <f>J49*1.03</f>
        <v>565.47</v>
      </c>
      <c r="K55" s="20">
        <f>K49*1.03</f>
        <v>565.47</v>
      </c>
      <c r="L55" s="20">
        <f>L49*1.03</f>
        <v>565.47</v>
      </c>
      <c r="M55" s="20">
        <f>M49*1.03</f>
        <v>565.47</v>
      </c>
    </row>
  </sheetData>
  <mergeCells count="2">
    <mergeCell ref="A1:S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61</v>
      </c>
      <c r="O2" s="1" t="s">
        <v>62</v>
      </c>
      <c r="P2" s="1" t="s">
        <v>63</v>
      </c>
      <c r="Q2" s="1" t="s">
        <v>64</v>
      </c>
      <c r="R2" s="1" t="s">
        <v>65</v>
      </c>
      <c r="S2" s="1" t="s">
        <v>66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1364716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425</v>
      </c>
      <c r="Q3" s="2">
        <v>2125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1360263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5</v>
      </c>
      <c r="Q4" s="2">
        <v>25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1360264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2">
        <v>4</v>
      </c>
      <c r="Q5" s="2">
        <v>20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1360265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2">
        <v>20</v>
      </c>
      <c r="Q6" s="2">
        <v>100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1360266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2">
        <v>5</v>
      </c>
      <c r="Q7" s="2">
        <v>25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1360267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2">
        <v>1</v>
      </c>
      <c r="Q8" s="2">
        <v>5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1360268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2">
        <v>6</v>
      </c>
      <c r="Q9" s="2">
        <v>30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1360269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2">
        <v>1</v>
      </c>
      <c r="Q10" s="2">
        <v>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1360270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2">
        <v>12</v>
      </c>
      <c r="Q11" s="2">
        <v>60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1360271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2">
        <v>4</v>
      </c>
      <c r="Q12" s="2">
        <v>20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1360272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2">
        <v>15</v>
      </c>
      <c r="Q13" s="2">
        <v>75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1360273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2">
        <v>8</v>
      </c>
      <c r="Q14" s="2">
        <v>40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1360274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2">
        <v>1</v>
      </c>
      <c r="Q15" s="2">
        <v>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1360276</v>
      </c>
      <c r="D16" s="2" t="s">
        <v>37</v>
      </c>
      <c r="E16" s="3" t="s">
        <v>24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2">
        <v>13</v>
      </c>
      <c r="Q16" s="2">
        <v>65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1360278</v>
      </c>
      <c r="D17" s="2" t="s">
        <v>39</v>
      </c>
      <c r="E17" s="3" t="s">
        <v>24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7</v>
      </c>
      <c r="Q17" s="2">
        <v>35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1360280</v>
      </c>
      <c r="D18" s="2" t="s">
        <v>41</v>
      </c>
      <c r="E18" s="3" t="s">
        <v>24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2">
        <v>30</v>
      </c>
      <c r="Q18" s="2">
        <v>150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1360279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2">
        <v>60</v>
      </c>
      <c r="Q19" s="2">
        <v>300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1363653</v>
      </c>
      <c r="D20" s="2" t="s">
        <v>45</v>
      </c>
      <c r="E20" s="3" t="s">
        <v>46</v>
      </c>
      <c r="F20" s="3" t="s">
        <v>20</v>
      </c>
      <c r="G20" s="3" t="s">
        <v>47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2">
        <v>12</v>
      </c>
      <c r="Q20" s="2">
        <v>60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1363654</v>
      </c>
      <c r="D21" s="2" t="s">
        <v>48</v>
      </c>
      <c r="E21" s="3" t="s">
        <v>46</v>
      </c>
      <c r="F21" s="3" t="s">
        <v>20</v>
      </c>
      <c r="G21" s="3" t="s">
        <v>49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48</v>
      </c>
      <c r="P21" s="2">
        <v>10</v>
      </c>
      <c r="Q21" s="2">
        <v>50</v>
      </c>
      <c r="R21" s="2">
        <v>0</v>
      </c>
      <c r="S21" s="2">
        <v>0</v>
      </c>
    </row>
    <row r="24" spans="1:40">
      <c r="A24" s="1" t="s">
        <v>67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54</v>
      </c>
      <c r="B25" s="1" t="s">
        <v>55</v>
      </c>
      <c r="C25" s="1" t="s">
        <v>56</v>
      </c>
      <c r="D25" s="1" t="s">
        <v>4</v>
      </c>
      <c r="E25" s="1" t="s">
        <v>57</v>
      </c>
      <c r="F25" s="1" t="s">
        <v>58</v>
      </c>
      <c r="G25" s="1" t="s">
        <v>59</v>
      </c>
      <c r="H25" s="1" t="s">
        <v>60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62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16</v>
      </c>
      <c r="B26" s="2" t="s">
        <v>17</v>
      </c>
      <c r="C26" s="2">
        <v>1364716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425</v>
      </c>
      <c r="J26" s="3">
        <v>425</v>
      </c>
      <c r="K26" s="2">
        <v>425</v>
      </c>
      <c r="L26" s="2">
        <v>425</v>
      </c>
      <c r="M26" s="2">
        <v>425</v>
      </c>
      <c r="N26" s="2" t="s">
        <v>22</v>
      </c>
    </row>
    <row r="27" spans="1:14">
      <c r="A27" s="2" t="s">
        <v>16</v>
      </c>
      <c r="B27" s="2" t="s">
        <v>17</v>
      </c>
      <c r="C27" s="2">
        <v>1360263</v>
      </c>
      <c r="D27" s="2" t="s">
        <v>23</v>
      </c>
      <c r="E27" s="3" t="s">
        <v>24</v>
      </c>
      <c r="F27" s="3" t="s">
        <v>20</v>
      </c>
      <c r="G27" s="3" t="s">
        <v>25</v>
      </c>
      <c r="H27" s="3">
        <v>2</v>
      </c>
      <c r="I27" s="3">
        <v>5</v>
      </c>
      <c r="J27" s="3">
        <v>5</v>
      </c>
      <c r="K27" s="2">
        <v>5</v>
      </c>
      <c r="L27" s="2">
        <v>5</v>
      </c>
      <c r="M27" s="2">
        <v>5</v>
      </c>
      <c r="N27" s="2" t="s">
        <v>23</v>
      </c>
    </row>
    <row r="28" spans="1:14">
      <c r="A28" s="2" t="s">
        <v>16</v>
      </c>
      <c r="B28" s="2" t="s">
        <v>17</v>
      </c>
      <c r="C28" s="2">
        <v>1360264</v>
      </c>
      <c r="D28" s="2" t="s">
        <v>26</v>
      </c>
      <c r="E28" s="3" t="s">
        <v>24</v>
      </c>
      <c r="F28" s="3" t="s">
        <v>20</v>
      </c>
      <c r="G28" s="3" t="s">
        <v>25</v>
      </c>
      <c r="H28" s="3">
        <v>2</v>
      </c>
      <c r="I28" s="3">
        <v>4</v>
      </c>
      <c r="J28" s="3">
        <v>4</v>
      </c>
      <c r="K28" s="2">
        <v>4</v>
      </c>
      <c r="L28" s="2">
        <v>4</v>
      </c>
      <c r="M28" s="2">
        <v>4</v>
      </c>
      <c r="N28" s="2" t="s">
        <v>26</v>
      </c>
    </row>
    <row r="29" spans="1:14">
      <c r="A29" s="2" t="s">
        <v>16</v>
      </c>
      <c r="B29" s="2" t="s">
        <v>17</v>
      </c>
      <c r="C29" s="2">
        <v>1360265</v>
      </c>
      <c r="D29" s="2" t="s">
        <v>27</v>
      </c>
      <c r="E29" s="3" t="s">
        <v>24</v>
      </c>
      <c r="F29" s="3" t="s">
        <v>20</v>
      </c>
      <c r="G29" s="3" t="s">
        <v>25</v>
      </c>
      <c r="H29" s="3">
        <v>2</v>
      </c>
      <c r="I29" s="3">
        <v>20</v>
      </c>
      <c r="J29" s="3">
        <v>20</v>
      </c>
      <c r="K29" s="2">
        <v>20</v>
      </c>
      <c r="L29" s="2">
        <v>20</v>
      </c>
      <c r="M29" s="2">
        <v>20</v>
      </c>
      <c r="N29" s="2" t="s">
        <v>27</v>
      </c>
    </row>
    <row r="30" spans="1:14">
      <c r="A30" s="2" t="s">
        <v>16</v>
      </c>
      <c r="B30" s="2" t="s">
        <v>17</v>
      </c>
      <c r="C30" s="2">
        <v>1360266</v>
      </c>
      <c r="D30" s="2" t="s">
        <v>28</v>
      </c>
      <c r="E30" s="3" t="s">
        <v>24</v>
      </c>
      <c r="F30" s="3" t="s">
        <v>20</v>
      </c>
      <c r="G30" s="3" t="s">
        <v>25</v>
      </c>
      <c r="H30" s="3">
        <v>2</v>
      </c>
      <c r="I30" s="3">
        <v>5</v>
      </c>
      <c r="J30" s="3">
        <v>5</v>
      </c>
      <c r="K30" s="2">
        <v>5</v>
      </c>
      <c r="L30" s="2">
        <v>5</v>
      </c>
      <c r="M30" s="2">
        <v>5</v>
      </c>
      <c r="N30" s="2" t="s">
        <v>28</v>
      </c>
    </row>
    <row r="31" spans="1:14">
      <c r="A31" s="2" t="s">
        <v>16</v>
      </c>
      <c r="B31" s="2" t="s">
        <v>17</v>
      </c>
      <c r="C31" s="2">
        <v>1360267</v>
      </c>
      <c r="D31" s="2" t="s">
        <v>29</v>
      </c>
      <c r="E31" s="3" t="s">
        <v>24</v>
      </c>
      <c r="F31" s="3" t="s">
        <v>20</v>
      </c>
      <c r="G31" s="3" t="s">
        <v>25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29</v>
      </c>
    </row>
    <row r="32" spans="1:14">
      <c r="A32" s="2" t="s">
        <v>16</v>
      </c>
      <c r="B32" s="2" t="s">
        <v>17</v>
      </c>
      <c r="C32" s="2">
        <v>1360268</v>
      </c>
      <c r="D32" s="2" t="s">
        <v>30</v>
      </c>
      <c r="E32" s="3" t="s">
        <v>24</v>
      </c>
      <c r="F32" s="3" t="s">
        <v>20</v>
      </c>
      <c r="G32" s="3" t="s">
        <v>25</v>
      </c>
      <c r="H32" s="3">
        <v>2</v>
      </c>
      <c r="I32" s="3">
        <v>6</v>
      </c>
      <c r="J32" s="3">
        <v>6</v>
      </c>
      <c r="K32" s="2">
        <v>6</v>
      </c>
      <c r="L32" s="2">
        <v>6</v>
      </c>
      <c r="M32" s="2">
        <v>6</v>
      </c>
      <c r="N32" s="2" t="s">
        <v>30</v>
      </c>
    </row>
    <row r="33" spans="1:14">
      <c r="A33" s="2" t="s">
        <v>16</v>
      </c>
      <c r="B33" s="2" t="s">
        <v>17</v>
      </c>
      <c r="C33" s="2">
        <v>1360269</v>
      </c>
      <c r="D33" s="2" t="s">
        <v>31</v>
      </c>
      <c r="E33" s="3" t="s">
        <v>24</v>
      </c>
      <c r="F33" s="3" t="s">
        <v>20</v>
      </c>
      <c r="G33" s="3" t="s">
        <v>25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31</v>
      </c>
    </row>
    <row r="34" spans="1:14">
      <c r="A34" s="2" t="s">
        <v>16</v>
      </c>
      <c r="B34" s="2" t="s">
        <v>17</v>
      </c>
      <c r="C34" s="2">
        <v>1360270</v>
      </c>
      <c r="D34" s="2" t="s">
        <v>32</v>
      </c>
      <c r="E34" s="3" t="s">
        <v>24</v>
      </c>
      <c r="F34" s="3" t="s">
        <v>20</v>
      </c>
      <c r="G34" s="3" t="s">
        <v>25</v>
      </c>
      <c r="H34" s="3">
        <v>2</v>
      </c>
      <c r="I34" s="3">
        <v>12</v>
      </c>
      <c r="J34" s="3">
        <v>12</v>
      </c>
      <c r="K34" s="2">
        <v>12</v>
      </c>
      <c r="L34" s="2">
        <v>12</v>
      </c>
      <c r="M34" s="2">
        <v>12</v>
      </c>
      <c r="N34" s="2" t="s">
        <v>32</v>
      </c>
    </row>
    <row r="35" spans="1:14">
      <c r="A35" s="2" t="s">
        <v>16</v>
      </c>
      <c r="B35" s="2" t="s">
        <v>17</v>
      </c>
      <c r="C35" s="2">
        <v>1360271</v>
      </c>
      <c r="D35" s="2" t="s">
        <v>33</v>
      </c>
      <c r="E35" s="3" t="s">
        <v>24</v>
      </c>
      <c r="F35" s="3" t="s">
        <v>20</v>
      </c>
      <c r="G35" s="3" t="s">
        <v>25</v>
      </c>
      <c r="H35" s="3">
        <v>2</v>
      </c>
      <c r="I35" s="3">
        <v>4</v>
      </c>
      <c r="J35" s="3">
        <v>4</v>
      </c>
      <c r="K35" s="2">
        <v>4</v>
      </c>
      <c r="L35" s="2">
        <v>4</v>
      </c>
      <c r="M35" s="2">
        <v>4</v>
      </c>
      <c r="N35" s="2" t="s">
        <v>33</v>
      </c>
    </row>
    <row r="36" spans="1:14">
      <c r="A36" s="2" t="s">
        <v>16</v>
      </c>
      <c r="B36" s="2" t="s">
        <v>17</v>
      </c>
      <c r="C36" s="2">
        <v>1360272</v>
      </c>
      <c r="D36" s="2" t="s">
        <v>34</v>
      </c>
      <c r="E36" s="3" t="s">
        <v>24</v>
      </c>
      <c r="F36" s="3" t="s">
        <v>20</v>
      </c>
      <c r="G36" s="3" t="s">
        <v>25</v>
      </c>
      <c r="H36" s="3">
        <v>2</v>
      </c>
      <c r="I36" s="3">
        <v>15</v>
      </c>
      <c r="J36" s="3">
        <v>15</v>
      </c>
      <c r="K36" s="2">
        <v>15</v>
      </c>
      <c r="L36" s="2">
        <v>15</v>
      </c>
      <c r="M36" s="2">
        <v>15</v>
      </c>
      <c r="N36" s="2" t="s">
        <v>34</v>
      </c>
    </row>
    <row r="37" spans="1:14">
      <c r="A37" s="2" t="s">
        <v>16</v>
      </c>
      <c r="B37" s="2" t="s">
        <v>17</v>
      </c>
      <c r="C37" s="2">
        <v>1360273</v>
      </c>
      <c r="D37" s="2" t="s">
        <v>35</v>
      </c>
      <c r="E37" s="3" t="s">
        <v>24</v>
      </c>
      <c r="F37" s="3" t="s">
        <v>20</v>
      </c>
      <c r="G37" s="3" t="s">
        <v>25</v>
      </c>
      <c r="H37" s="3">
        <v>2</v>
      </c>
      <c r="I37" s="3">
        <v>8</v>
      </c>
      <c r="J37" s="3">
        <v>8</v>
      </c>
      <c r="K37" s="2">
        <v>8</v>
      </c>
      <c r="L37" s="2">
        <v>8</v>
      </c>
      <c r="M37" s="2">
        <v>8</v>
      </c>
      <c r="N37" s="2" t="s">
        <v>35</v>
      </c>
    </row>
    <row r="38" spans="1:14">
      <c r="A38" s="2" t="s">
        <v>16</v>
      </c>
      <c r="B38" s="2" t="s">
        <v>17</v>
      </c>
      <c r="C38" s="2">
        <v>1360274</v>
      </c>
      <c r="D38" s="2" t="s">
        <v>36</v>
      </c>
      <c r="E38" s="3" t="s">
        <v>24</v>
      </c>
      <c r="F38" s="3" t="s">
        <v>20</v>
      </c>
      <c r="G38" s="3" t="s">
        <v>25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36</v>
      </c>
    </row>
    <row r="39" spans="1:14">
      <c r="A39" s="2" t="s">
        <v>16</v>
      </c>
      <c r="B39" s="2" t="s">
        <v>17</v>
      </c>
      <c r="C39" s="2">
        <v>1360276</v>
      </c>
      <c r="D39" s="2" t="s">
        <v>37</v>
      </c>
      <c r="E39" s="3" t="s">
        <v>24</v>
      </c>
      <c r="F39" s="3" t="s">
        <v>20</v>
      </c>
      <c r="G39" s="3" t="s">
        <v>38</v>
      </c>
      <c r="H39" s="3">
        <v>2</v>
      </c>
      <c r="I39" s="3">
        <v>13</v>
      </c>
      <c r="J39" s="3">
        <v>13</v>
      </c>
      <c r="K39" s="2">
        <v>13</v>
      </c>
      <c r="L39" s="2">
        <v>13</v>
      </c>
      <c r="M39" s="2">
        <v>13</v>
      </c>
      <c r="N39" s="2" t="s">
        <v>37</v>
      </c>
    </row>
    <row r="40" spans="1:14">
      <c r="A40" s="2" t="s">
        <v>16</v>
      </c>
      <c r="B40" s="2" t="s">
        <v>17</v>
      </c>
      <c r="C40" s="2">
        <v>1360278</v>
      </c>
      <c r="D40" s="2" t="s">
        <v>39</v>
      </c>
      <c r="E40" s="3" t="s">
        <v>24</v>
      </c>
      <c r="F40" s="3" t="s">
        <v>20</v>
      </c>
      <c r="G40" s="3" t="s">
        <v>40</v>
      </c>
      <c r="H40" s="3">
        <v>2</v>
      </c>
      <c r="I40" s="3">
        <v>7</v>
      </c>
      <c r="J40" s="3">
        <v>7</v>
      </c>
      <c r="K40" s="2">
        <v>7</v>
      </c>
      <c r="L40" s="2">
        <v>7</v>
      </c>
      <c r="M40" s="2">
        <v>7</v>
      </c>
      <c r="N40" s="2" t="s">
        <v>39</v>
      </c>
    </row>
    <row r="41" spans="1:14">
      <c r="A41" s="2" t="s">
        <v>16</v>
      </c>
      <c r="B41" s="2" t="s">
        <v>17</v>
      </c>
      <c r="C41" s="2">
        <v>1360280</v>
      </c>
      <c r="D41" s="2" t="s">
        <v>41</v>
      </c>
      <c r="E41" s="3" t="s">
        <v>24</v>
      </c>
      <c r="F41" s="3" t="s">
        <v>20</v>
      </c>
      <c r="G41" s="3" t="s">
        <v>42</v>
      </c>
      <c r="H41" s="3">
        <v>2</v>
      </c>
      <c r="I41" s="3">
        <v>30</v>
      </c>
      <c r="J41" s="3">
        <v>30</v>
      </c>
      <c r="K41" s="2">
        <v>30</v>
      </c>
      <c r="L41" s="2">
        <v>30</v>
      </c>
      <c r="M41" s="2">
        <v>30</v>
      </c>
      <c r="N41" s="2" t="s">
        <v>41</v>
      </c>
    </row>
    <row r="42" spans="1:14">
      <c r="A42" s="2" t="s">
        <v>16</v>
      </c>
      <c r="B42" s="2" t="s">
        <v>17</v>
      </c>
      <c r="C42" s="2">
        <v>1360279</v>
      </c>
      <c r="D42" s="2" t="s">
        <v>43</v>
      </c>
      <c r="E42" s="3" t="s">
        <v>19</v>
      </c>
      <c r="F42" s="3" t="s">
        <v>20</v>
      </c>
      <c r="G42" s="3" t="s">
        <v>44</v>
      </c>
      <c r="H42" s="3">
        <v>2</v>
      </c>
      <c r="I42" s="3">
        <v>60</v>
      </c>
      <c r="J42" s="3">
        <v>60</v>
      </c>
      <c r="K42" s="2">
        <v>60</v>
      </c>
      <c r="L42" s="2">
        <v>60</v>
      </c>
      <c r="M42" s="2">
        <v>60</v>
      </c>
      <c r="N42" s="2" t="s">
        <v>43</v>
      </c>
    </row>
    <row r="43" spans="1:14">
      <c r="A43" s="2" t="s">
        <v>16</v>
      </c>
      <c r="B43" s="2" t="s">
        <v>17</v>
      </c>
      <c r="C43" s="2">
        <v>1363653</v>
      </c>
      <c r="D43" s="2" t="s">
        <v>45</v>
      </c>
      <c r="E43" s="3" t="s">
        <v>46</v>
      </c>
      <c r="F43" s="3" t="s">
        <v>20</v>
      </c>
      <c r="G43" s="3" t="s">
        <v>47</v>
      </c>
      <c r="H43" s="3">
        <v>2</v>
      </c>
      <c r="I43" s="3">
        <v>12</v>
      </c>
      <c r="J43" s="3">
        <v>12</v>
      </c>
      <c r="K43" s="2">
        <v>12</v>
      </c>
      <c r="L43" s="2">
        <v>12</v>
      </c>
      <c r="M43" s="2">
        <v>12</v>
      </c>
      <c r="N43" s="2" t="s">
        <v>45</v>
      </c>
    </row>
    <row r="44" spans="1:14">
      <c r="A44" s="2" t="s">
        <v>16</v>
      </c>
      <c r="B44" s="2" t="s">
        <v>17</v>
      </c>
      <c r="C44" s="2">
        <v>1363654</v>
      </c>
      <c r="D44" s="2" t="s">
        <v>48</v>
      </c>
      <c r="E44" s="3" t="s">
        <v>46</v>
      </c>
      <c r="F44" s="3" t="s">
        <v>20</v>
      </c>
      <c r="G44" s="3" t="s">
        <v>49</v>
      </c>
      <c r="H44" s="3">
        <v>2</v>
      </c>
      <c r="I44" s="3">
        <v>10</v>
      </c>
      <c r="J44" s="3">
        <v>10</v>
      </c>
      <c r="K44" s="2">
        <v>10</v>
      </c>
      <c r="L44" s="2">
        <v>10</v>
      </c>
      <c r="M44" s="2">
        <v>10</v>
      </c>
      <c r="N44" s="2" t="s">
        <v>48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2024-05-21T08:26:00Z</dcterms:created>
  <dcterms:modified xsi:type="dcterms:W3CDTF">2024-05-21T12:50:43Z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1EB90E5112D948988DCDBFE305053AF6_12</vt:lpwstr>
  </property>
  <property fmtid="{D5CDD505-2E9C-101B-9397-08002B2CF9AE}" pid="3" name="KSOProductBuildVer">
    <vt:lpwstr>2052-12.1.0.16929</vt:lpwstr>
  </property>
</Properties>
</file>