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<sst xmlns="http://schemas.openxmlformats.org/spreadsheetml/2006/main" count="533" uniqueCount="66">
  <si>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</si>
  <si>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</si>
  <si>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</si>
  <si>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</si>
  <si>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</si>
  <si>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</si>
  <si>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</si>
  <si>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</si>
  <si>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</si>
  <si>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</si>
  <si>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</si>
  <si>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</si>
  <si>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lot贴纸数量</t>
  </si>
  <si>
    <t>套装，洗标数量需要两倍；价格牌数量不变</t>
  </si>
  <si>
    <t>Depo Girişi Olan Lot Sayısı</t>
  </si>
  <si>
    <t>Depo Girişi Olan Açık Adet Sayısı</t>
  </si>
  <si>
    <t>D3644AX</t>
  </si>
  <si>
    <t>NS</t>
  </si>
  <si>
    <t>DEFACTO PERAKENDE TİC.A.Ş. DEPO Organize San. Bölgesi 6.Depo Kazım Karabekir Mah. Cumhuriyet Cad. Tekirdağ/Çerkezköy Tel:0090 282 758 11 34-35</t>
  </si>
  <si>
    <t>27.06.2024</t>
  </si>
  <si>
    <t>KR1 - KARMA</t>
  </si>
  <si>
    <t>D3644AXAA</t>
  </si>
  <si>
    <t>TURKEY</t>
  </si>
  <si>
    <t>ALBANIA</t>
  </si>
  <si>
    <t>06.06.2024</t>
  </si>
  <si>
    <t>D3644AXYDA</t>
  </si>
  <si>
    <t>BOSNIA</t>
  </si>
  <si>
    <t>GEORGIA</t>
  </si>
  <si>
    <t>MOLDOVA</t>
  </si>
  <si>
    <t>MACEDONIA</t>
  </si>
  <si>
    <t>MONTENEGRO</t>
  </si>
  <si>
    <t>NORTH IRAQ</t>
  </si>
  <si>
    <t>SOUTH IRAQ</t>
  </si>
  <si>
    <t>SERBIA</t>
  </si>
  <si>
    <t>UKRAINE</t>
  </si>
  <si>
    <t>TOPTAN-5</t>
  </si>
  <si>
    <t>26.08.2024</t>
  </si>
  <si>
    <t>D3644AXYDARUS</t>
  </si>
  <si>
    <t>KAZAKHSTAN</t>
  </si>
  <si>
    <t>D3644AXYDAKZK</t>
  </si>
  <si>
    <t>TOPTAN-7</t>
  </si>
  <si>
    <t>D3644AXYDABLR</t>
  </si>
  <si>
    <t>MOROCCO</t>
  </si>
  <si>
    <t>D3644AXYDAFAS</t>
  </si>
  <si>
    <t>ECOM MP</t>
  </si>
  <si>
    <t>D3644AXAAECOMMP</t>
  </si>
  <si>
    <t>ECOM</t>
  </si>
  <si>
    <t>D3644AXAAECOM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</si>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</sst>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tabSelected="1" topLeftCell="D1" workbookViewId="0">
      <selection activeCell="Q3" sqref="Q3:Q1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0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1363833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177</v>
      </c>
      <c r="Q3" s="22">
        <f>P3*1.03</f>
        <v>182.31</v>
      </c>
      <c r="R3" s="2">
        <v>885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1363834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2</v>
      </c>
      <c r="Q4" s="22">
        <f t="shared" ref="Q4:Q19" si="0">P4*1.03</f>
        <v>2.06</v>
      </c>
      <c r="R4" s="2">
        <v>10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1363835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4">
        <v>2</v>
      </c>
      <c r="Q5" s="22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1363837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4">
        <v>2</v>
      </c>
      <c r="Q6" s="22">
        <f t="shared" si="0"/>
        <v>2.06</v>
      </c>
      <c r="R6" s="2">
        <v>10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1363838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4">
        <v>2</v>
      </c>
      <c r="Q7" s="22">
        <f t="shared" si="0"/>
        <v>2.06</v>
      </c>
      <c r="R7" s="2">
        <v>10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1363840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4">
        <v>1</v>
      </c>
      <c r="Q8" s="22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1363841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4">
        <v>1</v>
      </c>
      <c r="Q9" s="22">
        <f t="shared" si="0"/>
        <v>1.03</v>
      </c>
      <c r="R9" s="2">
        <v>5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1363843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4">
        <v>5</v>
      </c>
      <c r="Q10" s="22">
        <f t="shared" si="0"/>
        <v>5.15</v>
      </c>
      <c r="R10" s="2">
        <v>25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1363844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4">
        <v>7</v>
      </c>
      <c r="Q11" s="22">
        <f t="shared" si="0"/>
        <v>7.21</v>
      </c>
      <c r="R11" s="2">
        <v>35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1363845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4">
        <v>1</v>
      </c>
      <c r="Q12" s="22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1363846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4">
        <v>3</v>
      </c>
      <c r="Q13" s="22">
        <f t="shared" si="0"/>
        <v>3.09</v>
      </c>
      <c r="R13" s="2">
        <v>15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1363847</v>
      </c>
      <c r="D14" s="2" t="s">
        <v>35</v>
      </c>
      <c r="E14" s="3" t="s">
        <v>36</v>
      </c>
      <c r="F14" s="3" t="s">
        <v>20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4">
        <v>3</v>
      </c>
      <c r="Q14" s="22">
        <f t="shared" si="0"/>
        <v>3.09</v>
      </c>
      <c r="R14" s="2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1363848</v>
      </c>
      <c r="D15" s="2" t="s">
        <v>38</v>
      </c>
      <c r="E15" s="3" t="s">
        <v>24</v>
      </c>
      <c r="F15" s="3" t="s">
        <v>20</v>
      </c>
      <c r="G15" s="3" t="s">
        <v>39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38</v>
      </c>
      <c r="P15" s="14">
        <v>10</v>
      </c>
      <c r="Q15" s="22">
        <f t="shared" si="0"/>
        <v>10.3</v>
      </c>
      <c r="R15" s="2">
        <v>50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1363849</v>
      </c>
      <c r="D16" s="2" t="s">
        <v>40</v>
      </c>
      <c r="E16" s="3" t="s">
        <v>36</v>
      </c>
      <c r="F16" s="3" t="s">
        <v>20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40</v>
      </c>
      <c r="P16" s="14">
        <v>7</v>
      </c>
      <c r="Q16" s="22">
        <f t="shared" si="0"/>
        <v>7.21</v>
      </c>
      <c r="R16" s="2">
        <v>35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1363851</v>
      </c>
      <c r="D17" s="2" t="s">
        <v>42</v>
      </c>
      <c r="E17" s="3" t="s">
        <v>24</v>
      </c>
      <c r="F17" s="3" t="s">
        <v>20</v>
      </c>
      <c r="G17" s="3" t="s">
        <v>43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42</v>
      </c>
      <c r="P17" s="14">
        <v>5</v>
      </c>
      <c r="Q17" s="22">
        <f t="shared" si="0"/>
        <v>5.15</v>
      </c>
      <c r="R17" s="2">
        <v>25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1363856</v>
      </c>
      <c r="D18" s="2" t="s">
        <v>44</v>
      </c>
      <c r="E18" s="3" t="s">
        <v>24</v>
      </c>
      <c r="F18" s="3" t="s">
        <v>20</v>
      </c>
      <c r="G18" s="3" t="s">
        <v>45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44</v>
      </c>
      <c r="P18" s="14">
        <v>15</v>
      </c>
      <c r="Q18" s="22">
        <f t="shared" si="0"/>
        <v>15.45</v>
      </c>
      <c r="R18" s="2">
        <v>75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1363854</v>
      </c>
      <c r="D19" s="2" t="s">
        <v>46</v>
      </c>
      <c r="E19" s="3" t="s">
        <v>19</v>
      </c>
      <c r="F19" s="3" t="s">
        <v>20</v>
      </c>
      <c r="G19" s="3" t="s">
        <v>47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46</v>
      </c>
      <c r="P19" s="14">
        <v>45</v>
      </c>
      <c r="Q19" s="22">
        <f t="shared" si="0"/>
        <v>46.35</v>
      </c>
      <c r="R19" s="2">
        <v>225</v>
      </c>
      <c r="S19" s="2">
        <v>0</v>
      </c>
      <c r="T19" s="2">
        <v>0</v>
      </c>
    </row>
    <row r="22" spans="1:41">
      <c r="A22" s="1" t="s">
        <v>48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2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>
        <v>80</v>
      </c>
      <c r="J23" s="1">
        <v>85</v>
      </c>
      <c r="K23" s="1">
        <v>90</v>
      </c>
      <c r="L23" s="1">
        <v>95</v>
      </c>
      <c r="M23" s="1">
        <v>100</v>
      </c>
      <c r="N23" s="1" t="s">
        <v>10</v>
      </c>
      <c r="O23" s="1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14">
      <c r="A24" s="2" t="s">
        <v>16</v>
      </c>
      <c r="B24" s="2" t="s">
        <v>17</v>
      </c>
      <c r="C24" s="2">
        <v>1363833</v>
      </c>
      <c r="D24" s="2" t="s">
        <v>18</v>
      </c>
      <c r="E24" s="3" t="s">
        <v>19</v>
      </c>
      <c r="F24" s="3" t="s">
        <v>20</v>
      </c>
      <c r="G24" s="3" t="s">
        <v>21</v>
      </c>
      <c r="H24" s="3">
        <v>1</v>
      </c>
      <c r="I24" s="3">
        <v>177</v>
      </c>
      <c r="J24" s="3">
        <v>177</v>
      </c>
      <c r="K24" s="2">
        <v>177</v>
      </c>
      <c r="L24" s="2">
        <v>177</v>
      </c>
      <c r="M24" s="2">
        <v>177</v>
      </c>
      <c r="N24" s="2" t="s">
        <v>22</v>
      </c>
    </row>
    <row r="25" spans="1:14">
      <c r="A25" s="2" t="s">
        <v>16</v>
      </c>
      <c r="B25" s="2" t="s">
        <v>17</v>
      </c>
      <c r="C25" s="2">
        <v>1363834</v>
      </c>
      <c r="D25" s="2" t="s">
        <v>23</v>
      </c>
      <c r="E25" s="3" t="s">
        <v>24</v>
      </c>
      <c r="F25" s="3" t="s">
        <v>20</v>
      </c>
      <c r="G25" s="3" t="s">
        <v>25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2</v>
      </c>
      <c r="N25" s="2" t="s">
        <v>23</v>
      </c>
    </row>
    <row r="26" spans="1:14">
      <c r="A26" s="2" t="s">
        <v>16</v>
      </c>
      <c r="B26" s="2" t="s">
        <v>17</v>
      </c>
      <c r="C26" s="2">
        <v>1363835</v>
      </c>
      <c r="D26" s="2" t="s">
        <v>26</v>
      </c>
      <c r="E26" s="3" t="s">
        <v>24</v>
      </c>
      <c r="F26" s="3" t="s">
        <v>20</v>
      </c>
      <c r="G26" s="3" t="s">
        <v>25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2</v>
      </c>
      <c r="N26" s="2" t="s">
        <v>26</v>
      </c>
    </row>
    <row r="27" spans="1:14">
      <c r="A27" s="2" t="s">
        <v>16</v>
      </c>
      <c r="B27" s="2" t="s">
        <v>17</v>
      </c>
      <c r="C27" s="2">
        <v>1363837</v>
      </c>
      <c r="D27" s="2" t="s">
        <v>27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27</v>
      </c>
    </row>
    <row r="28" spans="1:14">
      <c r="A28" s="2" t="s">
        <v>16</v>
      </c>
      <c r="B28" s="2" t="s">
        <v>17</v>
      </c>
      <c r="C28" s="2">
        <v>1363838</v>
      </c>
      <c r="D28" s="2" t="s">
        <v>28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28</v>
      </c>
    </row>
    <row r="29" spans="1:14">
      <c r="A29" s="2" t="s">
        <v>16</v>
      </c>
      <c r="B29" s="2" t="s">
        <v>17</v>
      </c>
      <c r="C29" s="2">
        <v>1363840</v>
      </c>
      <c r="D29" s="2" t="s">
        <v>29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 t="s">
        <v>29</v>
      </c>
    </row>
    <row r="30" spans="1:14">
      <c r="A30" s="2" t="s">
        <v>16</v>
      </c>
      <c r="B30" s="2" t="s">
        <v>17</v>
      </c>
      <c r="C30" s="2">
        <v>1363841</v>
      </c>
      <c r="D30" s="2" t="s">
        <v>30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 t="s">
        <v>30</v>
      </c>
    </row>
    <row r="31" spans="1:14">
      <c r="A31" s="2" t="s">
        <v>16</v>
      </c>
      <c r="B31" s="2" t="s">
        <v>17</v>
      </c>
      <c r="C31" s="2">
        <v>1363843</v>
      </c>
      <c r="D31" s="2" t="s">
        <v>31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31</v>
      </c>
    </row>
    <row r="32" spans="1:14">
      <c r="A32" s="2" t="s">
        <v>16</v>
      </c>
      <c r="B32" s="2" t="s">
        <v>17</v>
      </c>
      <c r="C32" s="2">
        <v>1363844</v>
      </c>
      <c r="D32" s="2" t="s">
        <v>32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7</v>
      </c>
      <c r="J32" s="3">
        <v>7</v>
      </c>
      <c r="K32" s="2">
        <v>7</v>
      </c>
      <c r="L32" s="2">
        <v>7</v>
      </c>
      <c r="M32" s="2">
        <v>7</v>
      </c>
      <c r="N32" s="2" t="s">
        <v>32</v>
      </c>
    </row>
    <row r="33" spans="1:14">
      <c r="A33" s="2" t="s">
        <v>16</v>
      </c>
      <c r="B33" s="2" t="s">
        <v>17</v>
      </c>
      <c r="C33" s="2">
        <v>1363845</v>
      </c>
      <c r="D33" s="2" t="s">
        <v>33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33</v>
      </c>
    </row>
    <row r="34" spans="1:14">
      <c r="A34" s="2" t="s">
        <v>16</v>
      </c>
      <c r="B34" s="2" t="s">
        <v>17</v>
      </c>
      <c r="C34" s="2">
        <v>1363846</v>
      </c>
      <c r="D34" s="2" t="s">
        <v>34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34</v>
      </c>
    </row>
    <row r="35" spans="1:14">
      <c r="A35" s="2" t="s">
        <v>16</v>
      </c>
      <c r="B35" s="2" t="s">
        <v>17</v>
      </c>
      <c r="C35" s="2">
        <v>1363847</v>
      </c>
      <c r="D35" s="2" t="s">
        <v>35</v>
      </c>
      <c r="E35" s="3" t="s">
        <v>36</v>
      </c>
      <c r="F35" s="3" t="s">
        <v>20</v>
      </c>
      <c r="G35" s="3" t="s">
        <v>37</v>
      </c>
      <c r="H35" s="3">
        <v>1</v>
      </c>
      <c r="I35" s="3">
        <v>3</v>
      </c>
      <c r="J35" s="3">
        <v>3</v>
      </c>
      <c r="K35" s="2">
        <v>3</v>
      </c>
      <c r="L35" s="2">
        <v>3</v>
      </c>
      <c r="M35" s="2">
        <v>3</v>
      </c>
      <c r="N35" s="2" t="s">
        <v>35</v>
      </c>
    </row>
    <row r="36" spans="1:14">
      <c r="A36" s="2" t="s">
        <v>16</v>
      </c>
      <c r="B36" s="2" t="s">
        <v>17</v>
      </c>
      <c r="C36" s="2">
        <v>1363848</v>
      </c>
      <c r="D36" s="2" t="s">
        <v>38</v>
      </c>
      <c r="E36" s="3" t="s">
        <v>24</v>
      </c>
      <c r="F36" s="3" t="s">
        <v>20</v>
      </c>
      <c r="G36" s="3" t="s">
        <v>39</v>
      </c>
      <c r="H36" s="3">
        <v>1</v>
      </c>
      <c r="I36" s="3">
        <v>10</v>
      </c>
      <c r="J36" s="3">
        <v>10</v>
      </c>
      <c r="K36" s="2">
        <v>10</v>
      </c>
      <c r="L36" s="2">
        <v>10</v>
      </c>
      <c r="M36" s="2">
        <v>10</v>
      </c>
      <c r="N36" s="2" t="s">
        <v>38</v>
      </c>
    </row>
    <row r="37" spans="1:14">
      <c r="A37" s="2" t="s">
        <v>16</v>
      </c>
      <c r="B37" s="2" t="s">
        <v>17</v>
      </c>
      <c r="C37" s="2">
        <v>1363849</v>
      </c>
      <c r="D37" s="2" t="s">
        <v>40</v>
      </c>
      <c r="E37" s="3" t="s">
        <v>36</v>
      </c>
      <c r="F37" s="3" t="s">
        <v>20</v>
      </c>
      <c r="G37" s="3" t="s">
        <v>41</v>
      </c>
      <c r="H37" s="3">
        <v>1</v>
      </c>
      <c r="I37" s="3">
        <v>7</v>
      </c>
      <c r="J37" s="3">
        <v>7</v>
      </c>
      <c r="K37" s="2">
        <v>7</v>
      </c>
      <c r="L37" s="2">
        <v>7</v>
      </c>
      <c r="M37" s="2">
        <v>7</v>
      </c>
      <c r="N37" s="2" t="s">
        <v>40</v>
      </c>
    </row>
    <row r="38" spans="1:14">
      <c r="A38" s="2" t="s">
        <v>16</v>
      </c>
      <c r="B38" s="2" t="s">
        <v>17</v>
      </c>
      <c r="C38" s="2">
        <v>1363851</v>
      </c>
      <c r="D38" s="2" t="s">
        <v>42</v>
      </c>
      <c r="E38" s="3" t="s">
        <v>24</v>
      </c>
      <c r="F38" s="3" t="s">
        <v>20</v>
      </c>
      <c r="G38" s="3" t="s">
        <v>43</v>
      </c>
      <c r="H38" s="3">
        <v>1</v>
      </c>
      <c r="I38" s="3">
        <v>5</v>
      </c>
      <c r="J38" s="3">
        <v>5</v>
      </c>
      <c r="K38" s="2">
        <v>5</v>
      </c>
      <c r="L38" s="2">
        <v>5</v>
      </c>
      <c r="M38" s="2">
        <v>5</v>
      </c>
      <c r="N38" s="2" t="s">
        <v>42</v>
      </c>
    </row>
    <row r="39" s="4" customFormat="1" spans="1:16">
      <c r="A39" s="6" t="s">
        <v>16</v>
      </c>
      <c r="B39" s="6" t="s">
        <v>17</v>
      </c>
      <c r="C39" s="6">
        <v>1363856</v>
      </c>
      <c r="D39" s="6" t="s">
        <v>44</v>
      </c>
      <c r="E39" s="7" t="s">
        <v>24</v>
      </c>
      <c r="F39" s="7" t="s">
        <v>20</v>
      </c>
      <c r="G39" s="7" t="s">
        <v>45</v>
      </c>
      <c r="H39" s="7">
        <v>1</v>
      </c>
      <c r="I39" s="7">
        <v>15</v>
      </c>
      <c r="J39" s="7">
        <v>15</v>
      </c>
      <c r="K39" s="6">
        <v>15</v>
      </c>
      <c r="L39" s="6">
        <v>15</v>
      </c>
      <c r="M39" s="6">
        <v>15</v>
      </c>
      <c r="N39" s="6" t="s">
        <v>44</v>
      </c>
      <c r="O39" s="15" t="s">
        <v>49</v>
      </c>
      <c r="P39" s="16"/>
    </row>
    <row r="40" s="4" customFormat="1" spans="1:16">
      <c r="A40" s="6" t="s">
        <v>16</v>
      </c>
      <c r="B40" s="6" t="s">
        <v>17</v>
      </c>
      <c r="C40" s="6">
        <v>1363854</v>
      </c>
      <c r="D40" s="6" t="s">
        <v>46</v>
      </c>
      <c r="E40" s="7" t="s">
        <v>19</v>
      </c>
      <c r="F40" s="7" t="s">
        <v>20</v>
      </c>
      <c r="G40" s="7" t="s">
        <v>47</v>
      </c>
      <c r="H40" s="7">
        <v>1</v>
      </c>
      <c r="I40" s="7">
        <v>45</v>
      </c>
      <c r="J40" s="7">
        <v>45</v>
      </c>
      <c r="K40" s="6">
        <v>45</v>
      </c>
      <c r="L40" s="6">
        <v>45</v>
      </c>
      <c r="M40" s="6">
        <v>45</v>
      </c>
      <c r="N40" s="6" t="s">
        <v>46</v>
      </c>
      <c r="O40" s="15" t="s">
        <v>49</v>
      </c>
      <c r="P40" s="16"/>
    </row>
    <row r="41" spans="9:13">
      <c r="I41">
        <f>SUM(I24:I40)</f>
        <v>288</v>
      </c>
      <c r="J41">
        <f>SUM(J24:J40)</f>
        <v>288</v>
      </c>
      <c r="K41">
        <f>SUM(K24:K40)</f>
        <v>288</v>
      </c>
      <c r="L41">
        <f>SUM(L24:L40)</f>
        <v>288</v>
      </c>
      <c r="M41">
        <f>SUM(M24:M40)</f>
        <v>288</v>
      </c>
    </row>
    <row r="43" spans="8:13">
      <c r="H43" s="8"/>
      <c r="I43" s="17">
        <v>80</v>
      </c>
      <c r="J43" s="17">
        <v>85</v>
      </c>
      <c r="K43" s="17">
        <v>90</v>
      </c>
      <c r="L43" s="17">
        <v>95</v>
      </c>
      <c r="M43" s="17">
        <v>100</v>
      </c>
    </row>
    <row r="44" spans="8:13">
      <c r="H44" s="9" t="s">
        <v>49</v>
      </c>
      <c r="I44" s="8">
        <f>I39+I40</f>
        <v>60</v>
      </c>
      <c r="J44" s="8">
        <f>J39+J40</f>
        <v>60</v>
      </c>
      <c r="K44" s="8">
        <f>K39+K40</f>
        <v>60</v>
      </c>
      <c r="L44" s="8">
        <f>L39+L40</f>
        <v>60</v>
      </c>
      <c r="M44" s="8">
        <f>M39+M40</f>
        <v>60</v>
      </c>
    </row>
    <row r="45" spans="8:13">
      <c r="H45" s="9" t="s">
        <v>50</v>
      </c>
      <c r="I45" s="8">
        <f>I41-I44</f>
        <v>228</v>
      </c>
      <c r="J45" s="8">
        <f>J41-J44</f>
        <v>228</v>
      </c>
      <c r="K45" s="8">
        <f>K41-K44</f>
        <v>228</v>
      </c>
      <c r="L45" s="8">
        <f>L41-L44</f>
        <v>228</v>
      </c>
      <c r="M45" s="8">
        <f>M41-M44</f>
        <v>228</v>
      </c>
    </row>
    <row r="49" spans="8:13">
      <c r="H49" s="10">
        <v>0.03</v>
      </c>
      <c r="I49" s="18">
        <v>80</v>
      </c>
      <c r="J49" s="18">
        <v>85</v>
      </c>
      <c r="K49" s="18">
        <v>90</v>
      </c>
      <c r="L49" s="18">
        <v>95</v>
      </c>
      <c r="M49" s="18">
        <v>100</v>
      </c>
    </row>
    <row r="50" spans="8:13">
      <c r="H50" s="11" t="s">
        <v>49</v>
      </c>
      <c r="I50" s="19">
        <f>I44*1.03</f>
        <v>61.8</v>
      </c>
      <c r="J50" s="19">
        <f>J44*1.03</f>
        <v>61.8</v>
      </c>
      <c r="K50" s="19">
        <f>K44*1.03</f>
        <v>61.8</v>
      </c>
      <c r="L50" s="19">
        <f>L44*1.03</f>
        <v>61.8</v>
      </c>
      <c r="M50" s="19">
        <f>M44*1.03</f>
        <v>61.8</v>
      </c>
    </row>
    <row r="51" spans="8:13">
      <c r="H51" s="11" t="s">
        <v>50</v>
      </c>
      <c r="I51" s="19">
        <f>I45*1.03</f>
        <v>234.84</v>
      </c>
      <c r="J51" s="19">
        <f>J45*1.03</f>
        <v>234.84</v>
      </c>
      <c r="K51" s="19">
        <f>K45*1.03</f>
        <v>234.84</v>
      </c>
      <c r="L51" s="19">
        <f>L45*1.03</f>
        <v>234.84</v>
      </c>
      <c r="M51" s="19">
        <f>M45*1.03</f>
        <v>234.84</v>
      </c>
    </row>
  </sheetData>
  <mergeCells count="2">
    <mergeCell ref="A1:S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1363833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177</v>
      </c>
      <c r="Q3" s="2">
        <v>885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1363834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1363835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2</v>
      </c>
      <c r="Q5" s="2">
        <v>10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1363837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2</v>
      </c>
      <c r="Q6" s="2">
        <v>10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1363838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2</v>
      </c>
      <c r="Q7" s="2">
        <v>10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1363840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1363841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1</v>
      </c>
      <c r="Q9" s="2">
        <v>5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1363843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5</v>
      </c>
      <c r="Q10" s="2">
        <v>25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1363844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7</v>
      </c>
      <c r="Q11" s="2">
        <v>35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1363845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1363846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3</v>
      </c>
      <c r="Q13" s="2">
        <v>15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1363847</v>
      </c>
      <c r="D14" s="2" t="s">
        <v>35</v>
      </c>
      <c r="E14" s="3" t="s">
        <v>36</v>
      </c>
      <c r="F14" s="3" t="s">
        <v>20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1363848</v>
      </c>
      <c r="D15" s="2" t="s">
        <v>38</v>
      </c>
      <c r="E15" s="3" t="s">
        <v>24</v>
      </c>
      <c r="F15" s="3" t="s">
        <v>20</v>
      </c>
      <c r="G15" s="3" t="s">
        <v>39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38</v>
      </c>
      <c r="P15" s="2">
        <v>10</v>
      </c>
      <c r="Q15" s="2">
        <v>50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1363849</v>
      </c>
      <c r="D16" s="2" t="s">
        <v>40</v>
      </c>
      <c r="E16" s="3" t="s">
        <v>36</v>
      </c>
      <c r="F16" s="3" t="s">
        <v>20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40</v>
      </c>
      <c r="P16" s="2">
        <v>7</v>
      </c>
      <c r="Q16" s="2">
        <v>35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1363851</v>
      </c>
      <c r="D17" s="2" t="s">
        <v>42</v>
      </c>
      <c r="E17" s="3" t="s">
        <v>24</v>
      </c>
      <c r="F17" s="3" t="s">
        <v>20</v>
      </c>
      <c r="G17" s="3" t="s">
        <v>43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42</v>
      </c>
      <c r="P17" s="2">
        <v>5</v>
      </c>
      <c r="Q17" s="2">
        <v>25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1363856</v>
      </c>
      <c r="D18" s="2" t="s">
        <v>44</v>
      </c>
      <c r="E18" s="3" t="s">
        <v>24</v>
      </c>
      <c r="F18" s="3" t="s">
        <v>20</v>
      </c>
      <c r="G18" s="3" t="s">
        <v>45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44</v>
      </c>
      <c r="P18" s="2">
        <v>15</v>
      </c>
      <c r="Q18" s="2">
        <v>75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1363854</v>
      </c>
      <c r="D19" s="2" t="s">
        <v>46</v>
      </c>
      <c r="E19" s="3" t="s">
        <v>19</v>
      </c>
      <c r="F19" s="3" t="s">
        <v>20</v>
      </c>
      <c r="G19" s="3" t="s">
        <v>47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46</v>
      </c>
      <c r="P19" s="2">
        <v>45</v>
      </c>
      <c r="Q19" s="2">
        <v>225</v>
      </c>
      <c r="R19" s="2">
        <v>0</v>
      </c>
      <c r="S19" s="2">
        <v>0</v>
      </c>
    </row>
    <row r="22" spans="1:40">
      <c r="A22" s="1" t="s">
        <v>65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52</v>
      </c>
      <c r="B23" s="1" t="s">
        <v>53</v>
      </c>
      <c r="C23" s="1" t="s">
        <v>54</v>
      </c>
      <c r="D23" s="1" t="s">
        <v>4</v>
      </c>
      <c r="E23" s="1" t="s">
        <v>55</v>
      </c>
      <c r="F23" s="1" t="s">
        <v>56</v>
      </c>
      <c r="G23" s="1" t="s">
        <v>57</v>
      </c>
      <c r="H23" s="1" t="s">
        <v>58</v>
      </c>
      <c r="I23" s="1">
        <v>80</v>
      </c>
      <c r="J23" s="1">
        <v>85</v>
      </c>
      <c r="K23" s="1">
        <v>90</v>
      </c>
      <c r="L23" s="1">
        <v>95</v>
      </c>
      <c r="M23" s="1">
        <v>100</v>
      </c>
      <c r="N23" s="1" t="s">
        <v>60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4">
      <c r="A24" s="2" t="s">
        <v>16</v>
      </c>
      <c r="B24" s="2" t="s">
        <v>17</v>
      </c>
      <c r="C24" s="2">
        <v>1363833</v>
      </c>
      <c r="D24" s="2" t="s">
        <v>18</v>
      </c>
      <c r="E24" s="3" t="s">
        <v>19</v>
      </c>
      <c r="F24" s="3" t="s">
        <v>20</v>
      </c>
      <c r="G24" s="3" t="s">
        <v>21</v>
      </c>
      <c r="H24" s="3">
        <v>1</v>
      </c>
      <c r="I24" s="3">
        <v>177</v>
      </c>
      <c r="J24" s="3">
        <v>177</v>
      </c>
      <c r="K24" s="2">
        <v>177</v>
      </c>
      <c r="L24" s="2">
        <v>177</v>
      </c>
      <c r="M24" s="2">
        <v>177</v>
      </c>
      <c r="N24" s="2" t="s">
        <v>22</v>
      </c>
    </row>
    <row r="25" spans="1:14">
      <c r="A25" s="2" t="s">
        <v>16</v>
      </c>
      <c r="B25" s="2" t="s">
        <v>17</v>
      </c>
      <c r="C25" s="2">
        <v>1363834</v>
      </c>
      <c r="D25" s="2" t="s">
        <v>23</v>
      </c>
      <c r="E25" s="3" t="s">
        <v>24</v>
      </c>
      <c r="F25" s="3" t="s">
        <v>20</v>
      </c>
      <c r="G25" s="3" t="s">
        <v>25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2</v>
      </c>
      <c r="N25" s="2" t="s">
        <v>23</v>
      </c>
    </row>
    <row r="26" spans="1:14">
      <c r="A26" s="2" t="s">
        <v>16</v>
      </c>
      <c r="B26" s="2" t="s">
        <v>17</v>
      </c>
      <c r="C26" s="2">
        <v>1363835</v>
      </c>
      <c r="D26" s="2" t="s">
        <v>26</v>
      </c>
      <c r="E26" s="3" t="s">
        <v>24</v>
      </c>
      <c r="F26" s="3" t="s">
        <v>20</v>
      </c>
      <c r="G26" s="3" t="s">
        <v>25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2</v>
      </c>
      <c r="N26" s="2" t="s">
        <v>26</v>
      </c>
    </row>
    <row r="27" spans="1:14">
      <c r="A27" s="2" t="s">
        <v>16</v>
      </c>
      <c r="B27" s="2" t="s">
        <v>17</v>
      </c>
      <c r="C27" s="2">
        <v>1363837</v>
      </c>
      <c r="D27" s="2" t="s">
        <v>27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27</v>
      </c>
    </row>
    <row r="28" spans="1:14">
      <c r="A28" s="2" t="s">
        <v>16</v>
      </c>
      <c r="B28" s="2" t="s">
        <v>17</v>
      </c>
      <c r="C28" s="2">
        <v>1363838</v>
      </c>
      <c r="D28" s="2" t="s">
        <v>28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28</v>
      </c>
    </row>
    <row r="29" spans="1:14">
      <c r="A29" s="2" t="s">
        <v>16</v>
      </c>
      <c r="B29" s="2" t="s">
        <v>17</v>
      </c>
      <c r="C29" s="2">
        <v>1363840</v>
      </c>
      <c r="D29" s="2" t="s">
        <v>29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 t="s">
        <v>29</v>
      </c>
    </row>
    <row r="30" spans="1:14">
      <c r="A30" s="2" t="s">
        <v>16</v>
      </c>
      <c r="B30" s="2" t="s">
        <v>17</v>
      </c>
      <c r="C30" s="2">
        <v>1363841</v>
      </c>
      <c r="D30" s="2" t="s">
        <v>30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 t="s">
        <v>30</v>
      </c>
    </row>
    <row r="31" spans="1:14">
      <c r="A31" s="2" t="s">
        <v>16</v>
      </c>
      <c r="B31" s="2" t="s">
        <v>17</v>
      </c>
      <c r="C31" s="2">
        <v>1363843</v>
      </c>
      <c r="D31" s="2" t="s">
        <v>31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31</v>
      </c>
    </row>
    <row r="32" spans="1:14">
      <c r="A32" s="2" t="s">
        <v>16</v>
      </c>
      <c r="B32" s="2" t="s">
        <v>17</v>
      </c>
      <c r="C32" s="2">
        <v>1363844</v>
      </c>
      <c r="D32" s="2" t="s">
        <v>32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7</v>
      </c>
      <c r="J32" s="3">
        <v>7</v>
      </c>
      <c r="K32" s="2">
        <v>7</v>
      </c>
      <c r="L32" s="2">
        <v>7</v>
      </c>
      <c r="M32" s="2">
        <v>7</v>
      </c>
      <c r="N32" s="2" t="s">
        <v>32</v>
      </c>
    </row>
    <row r="33" spans="1:14">
      <c r="A33" s="2" t="s">
        <v>16</v>
      </c>
      <c r="B33" s="2" t="s">
        <v>17</v>
      </c>
      <c r="C33" s="2">
        <v>1363845</v>
      </c>
      <c r="D33" s="2" t="s">
        <v>33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33</v>
      </c>
    </row>
    <row r="34" spans="1:14">
      <c r="A34" s="2" t="s">
        <v>16</v>
      </c>
      <c r="B34" s="2" t="s">
        <v>17</v>
      </c>
      <c r="C34" s="2">
        <v>1363846</v>
      </c>
      <c r="D34" s="2" t="s">
        <v>34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34</v>
      </c>
    </row>
    <row r="35" spans="1:14">
      <c r="A35" s="2" t="s">
        <v>16</v>
      </c>
      <c r="B35" s="2" t="s">
        <v>17</v>
      </c>
      <c r="C35" s="2">
        <v>1363847</v>
      </c>
      <c r="D35" s="2" t="s">
        <v>35</v>
      </c>
      <c r="E35" s="3" t="s">
        <v>36</v>
      </c>
      <c r="F35" s="3" t="s">
        <v>20</v>
      </c>
      <c r="G35" s="3" t="s">
        <v>37</v>
      </c>
      <c r="H35" s="3">
        <v>1</v>
      </c>
      <c r="I35" s="3">
        <v>3</v>
      </c>
      <c r="J35" s="3">
        <v>3</v>
      </c>
      <c r="K35" s="2">
        <v>3</v>
      </c>
      <c r="L35" s="2">
        <v>3</v>
      </c>
      <c r="M35" s="2">
        <v>3</v>
      </c>
      <c r="N35" s="2" t="s">
        <v>35</v>
      </c>
    </row>
    <row r="36" spans="1:14">
      <c r="A36" s="2" t="s">
        <v>16</v>
      </c>
      <c r="B36" s="2" t="s">
        <v>17</v>
      </c>
      <c r="C36" s="2">
        <v>1363848</v>
      </c>
      <c r="D36" s="2" t="s">
        <v>38</v>
      </c>
      <c r="E36" s="3" t="s">
        <v>24</v>
      </c>
      <c r="F36" s="3" t="s">
        <v>20</v>
      </c>
      <c r="G36" s="3" t="s">
        <v>39</v>
      </c>
      <c r="H36" s="3">
        <v>1</v>
      </c>
      <c r="I36" s="3">
        <v>10</v>
      </c>
      <c r="J36" s="3">
        <v>10</v>
      </c>
      <c r="K36" s="2">
        <v>10</v>
      </c>
      <c r="L36" s="2">
        <v>10</v>
      </c>
      <c r="M36" s="2">
        <v>10</v>
      </c>
      <c r="N36" s="2" t="s">
        <v>38</v>
      </c>
    </row>
    <row r="37" spans="1:14">
      <c r="A37" s="2" t="s">
        <v>16</v>
      </c>
      <c r="B37" s="2" t="s">
        <v>17</v>
      </c>
      <c r="C37" s="2">
        <v>1363849</v>
      </c>
      <c r="D37" s="2" t="s">
        <v>40</v>
      </c>
      <c r="E37" s="3" t="s">
        <v>36</v>
      </c>
      <c r="F37" s="3" t="s">
        <v>20</v>
      </c>
      <c r="G37" s="3" t="s">
        <v>41</v>
      </c>
      <c r="H37" s="3">
        <v>1</v>
      </c>
      <c r="I37" s="3">
        <v>7</v>
      </c>
      <c r="J37" s="3">
        <v>7</v>
      </c>
      <c r="K37" s="2">
        <v>7</v>
      </c>
      <c r="L37" s="2">
        <v>7</v>
      </c>
      <c r="M37" s="2">
        <v>7</v>
      </c>
      <c r="N37" s="2" t="s">
        <v>40</v>
      </c>
    </row>
    <row r="38" spans="1:14">
      <c r="A38" s="2" t="s">
        <v>16</v>
      </c>
      <c r="B38" s="2" t="s">
        <v>17</v>
      </c>
      <c r="C38" s="2">
        <v>1363851</v>
      </c>
      <c r="D38" s="2" t="s">
        <v>42</v>
      </c>
      <c r="E38" s="3" t="s">
        <v>24</v>
      </c>
      <c r="F38" s="3" t="s">
        <v>20</v>
      </c>
      <c r="G38" s="3" t="s">
        <v>43</v>
      </c>
      <c r="H38" s="3">
        <v>1</v>
      </c>
      <c r="I38" s="3">
        <v>5</v>
      </c>
      <c r="J38" s="3">
        <v>5</v>
      </c>
      <c r="K38" s="2">
        <v>5</v>
      </c>
      <c r="L38" s="2">
        <v>5</v>
      </c>
      <c r="M38" s="2">
        <v>5</v>
      </c>
      <c r="N38" s="2" t="s">
        <v>42</v>
      </c>
    </row>
    <row r="39" spans="1:14">
      <c r="A39" s="2" t="s">
        <v>16</v>
      </c>
      <c r="B39" s="2" t="s">
        <v>17</v>
      </c>
      <c r="C39" s="2">
        <v>1363856</v>
      </c>
      <c r="D39" s="2" t="s">
        <v>44</v>
      </c>
      <c r="E39" s="3" t="s">
        <v>24</v>
      </c>
      <c r="F39" s="3" t="s">
        <v>20</v>
      </c>
      <c r="G39" s="3" t="s">
        <v>45</v>
      </c>
      <c r="H39" s="3">
        <v>1</v>
      </c>
      <c r="I39" s="3">
        <v>15</v>
      </c>
      <c r="J39" s="3">
        <v>15</v>
      </c>
      <c r="K39" s="2">
        <v>15</v>
      </c>
      <c r="L39" s="2">
        <v>15</v>
      </c>
      <c r="M39" s="2">
        <v>15</v>
      </c>
      <c r="N39" s="2" t="s">
        <v>44</v>
      </c>
    </row>
    <row r="40" spans="1:14">
      <c r="A40" s="2" t="s">
        <v>16</v>
      </c>
      <c r="B40" s="2" t="s">
        <v>17</v>
      </c>
      <c r="C40" s="2">
        <v>1363854</v>
      </c>
      <c r="D40" s="2" t="s">
        <v>46</v>
      </c>
      <c r="E40" s="3" t="s">
        <v>19</v>
      </c>
      <c r="F40" s="3" t="s">
        <v>20</v>
      </c>
      <c r="G40" s="3" t="s">
        <v>47</v>
      </c>
      <c r="H40" s="3">
        <v>1</v>
      </c>
      <c r="I40" s="3">
        <v>45</v>
      </c>
      <c r="J40" s="3">
        <v>45</v>
      </c>
      <c r="K40" s="2">
        <v>45</v>
      </c>
      <c r="L40" s="2">
        <v>45</v>
      </c>
      <c r="M40" s="2">
        <v>45</v>
      </c>
      <c r="N40" s="2" t="s">
        <v>46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2024-05-21T08:28:00Z</dcterms:created>
  <dcterms:modified xsi:type="dcterms:W3CDTF">2024-05-22T02:45:50Z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89DAEF0A92A94CEC9A88537933A05DFD_12</vt:lpwstr>
  </property>
  <property fmtid="{D5CDD505-2E9C-101B-9397-08002B2CF9AE}" pid="3" name="KSOProductBuildVer">
    <vt:lpwstr>2052-12.1.0.16929</vt:lpwstr>
  </property>
</Properties>
</file>