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<sst xmlns="http://schemas.openxmlformats.org/spreadsheetml/2006/main" count="809" uniqueCount="74">
  <si>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</si>
  <si>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</si>
  <si>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</si>
  <si>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</si>
  <si>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</si>
  <si>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</si>
  <si>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</si>
  <si>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</si>
  <si>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</si>
  <si>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</si>
  <si>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</si>
  <si>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</t>
  </si>
  <si>
    <t>lot 贴纸数量</t>
  </si>
  <si>
    <t>洗标,价格牌数量</t>
  </si>
  <si>
    <t>Depo Girişi Olan Lot Sayısı</t>
  </si>
  <si>
    <t>Depo Girişi Olan Açık Adet Sayısı</t>
  </si>
  <si>
    <t>D3658AX</t>
  </si>
  <si>
    <t>NS</t>
  </si>
  <si>
    <t>DEFACTO PERAKENDE TİC.A.Ş. DEPO Organize San. Bölgesi 6.Depo Kazım Karabekir Mah. Cumhuriyet Cad. Tekirdağ/Çerkezköy Tel:0090 282 758 11 34-35</t>
  </si>
  <si>
    <t>27.06.2024</t>
  </si>
  <si>
    <t>BK27 - BLACK</t>
  </si>
  <si>
    <t>D3658AXAA</t>
  </si>
  <si>
    <t>TURKEY</t>
  </si>
  <si>
    <t>D3658AXAA80</t>
  </si>
  <si>
    <t>-</t>
  </si>
  <si>
    <t>D3658AXAA85</t>
  </si>
  <si>
    <t>D3658AXAA90</t>
  </si>
  <si>
    <t>D3658AXAA95</t>
  </si>
  <si>
    <t>D3658AXAA100</t>
  </si>
  <si>
    <t>EGYPT</t>
  </si>
  <si>
    <t>06.06.2024</t>
  </si>
  <si>
    <t>D3658AXYDA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</si>
  <si>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</si>
  <si>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</si>
  <si>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</si>
  <si>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</si>
  <si>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</si>
  <si>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</si>
  <si>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</si>
  <si>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</si>
  <si>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</si>
  <si>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</si>
  <si>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</si>
  <si>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</si>
  <si>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26.08.2024</t>
  </si>
  <si>
    <t>D3658AXYDARUS</t>
  </si>
  <si>
    <t>KAZAKHSTAN</t>
  </si>
  <si>
    <t>D3658AXYDAKZK</t>
  </si>
  <si>
    <t>TOPTAN-7</t>
  </si>
  <si>
    <t>D3658AXYDABLR</t>
  </si>
  <si>
    <t>MOROCCO</t>
  </si>
  <si>
    <t>D3658AXYDAFAS</t>
  </si>
  <si>
    <t>ECOM MP</t>
  </si>
  <si>
    <t>D3658AXAAECOMMP</t>
  </si>
  <si>
    <t>ECOM</t>
  </si>
  <si>
    <t>D3658AXAAECOM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</si>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</sst>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9" fontId="0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5"/>
  <sheetViews>
    <sheetView tabSelected="1" topLeftCell="D46" workbookViewId="0">
      <selection activeCell="I65" sqref="I65:M65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 t="s">
        <v>11</v>
      </c>
      <c r="Q2" s="21" t="s">
        <v>12</v>
      </c>
      <c r="R2" s="21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1363919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4">
        <v>272</v>
      </c>
      <c r="Q3" s="22">
        <f>P3*1.03</f>
        <v>280.16</v>
      </c>
      <c r="R3" s="2">
        <v>1360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1363919</v>
      </c>
      <c r="D4" s="2" t="s">
        <v>18</v>
      </c>
      <c r="E4" s="3" t="s">
        <v>19</v>
      </c>
      <c r="F4" s="3" t="s">
        <v>20</v>
      </c>
      <c r="G4" s="3" t="s">
        <v>23</v>
      </c>
      <c r="H4" s="3">
        <v>1</v>
      </c>
      <c r="I4" s="3">
        <v>2</v>
      </c>
      <c r="J4" s="3" t="s">
        <v>24</v>
      </c>
      <c r="K4" s="2" t="s">
        <v>24</v>
      </c>
      <c r="L4" s="2" t="s">
        <v>24</v>
      </c>
      <c r="M4" s="2" t="s">
        <v>24</v>
      </c>
      <c r="N4" s="2">
        <v>2</v>
      </c>
      <c r="O4" s="2" t="s">
        <v>22</v>
      </c>
      <c r="P4" s="14">
        <v>60</v>
      </c>
      <c r="Q4" s="22">
        <f t="shared" ref="Q4:Q26" si="0">P4*1.03</f>
        <v>61.8</v>
      </c>
      <c r="R4" s="2">
        <v>120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1363919</v>
      </c>
      <c r="D5" s="2" t="s">
        <v>18</v>
      </c>
      <c r="E5" s="3" t="s">
        <v>19</v>
      </c>
      <c r="F5" s="3" t="s">
        <v>20</v>
      </c>
      <c r="G5" s="3" t="s">
        <v>25</v>
      </c>
      <c r="H5" s="3">
        <v>1</v>
      </c>
      <c r="I5" s="3" t="s">
        <v>24</v>
      </c>
      <c r="J5" s="3">
        <v>2</v>
      </c>
      <c r="K5" s="2" t="s">
        <v>24</v>
      </c>
      <c r="L5" s="2" t="s">
        <v>24</v>
      </c>
      <c r="M5" s="2" t="s">
        <v>24</v>
      </c>
      <c r="N5" s="2">
        <v>2</v>
      </c>
      <c r="O5" s="2" t="s">
        <v>22</v>
      </c>
      <c r="P5" s="14">
        <v>60</v>
      </c>
      <c r="Q5" s="22">
        <f t="shared" si="0"/>
        <v>61.8</v>
      </c>
      <c r="R5" s="2">
        <v>120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1363919</v>
      </c>
      <c r="D6" s="2" t="s">
        <v>18</v>
      </c>
      <c r="E6" s="3" t="s">
        <v>19</v>
      </c>
      <c r="F6" s="3" t="s">
        <v>20</v>
      </c>
      <c r="G6" s="3" t="s">
        <v>26</v>
      </c>
      <c r="H6" s="3">
        <v>1</v>
      </c>
      <c r="I6" s="3" t="s">
        <v>24</v>
      </c>
      <c r="J6" s="3" t="s">
        <v>24</v>
      </c>
      <c r="K6" s="2">
        <v>2</v>
      </c>
      <c r="L6" s="2" t="s">
        <v>24</v>
      </c>
      <c r="M6" s="2" t="s">
        <v>24</v>
      </c>
      <c r="N6" s="2">
        <v>2</v>
      </c>
      <c r="O6" s="2" t="s">
        <v>22</v>
      </c>
      <c r="P6" s="14">
        <v>60</v>
      </c>
      <c r="Q6" s="22">
        <f t="shared" si="0"/>
        <v>61.8</v>
      </c>
      <c r="R6" s="2">
        <v>120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1363919</v>
      </c>
      <c r="D7" s="2" t="s">
        <v>18</v>
      </c>
      <c r="E7" s="3" t="s">
        <v>19</v>
      </c>
      <c r="F7" s="3" t="s">
        <v>20</v>
      </c>
      <c r="G7" s="3" t="s">
        <v>27</v>
      </c>
      <c r="H7" s="3">
        <v>1</v>
      </c>
      <c r="I7" s="3" t="s">
        <v>24</v>
      </c>
      <c r="J7" s="3" t="s">
        <v>24</v>
      </c>
      <c r="K7" s="2" t="s">
        <v>24</v>
      </c>
      <c r="L7" s="2">
        <v>2</v>
      </c>
      <c r="M7" s="2" t="s">
        <v>24</v>
      </c>
      <c r="N7" s="2">
        <v>2</v>
      </c>
      <c r="O7" s="2" t="s">
        <v>22</v>
      </c>
      <c r="P7" s="14">
        <v>60</v>
      </c>
      <c r="Q7" s="22">
        <f t="shared" si="0"/>
        <v>61.8</v>
      </c>
      <c r="R7" s="2">
        <v>120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1363919</v>
      </c>
      <c r="D8" s="2" t="s">
        <v>18</v>
      </c>
      <c r="E8" s="3" t="s">
        <v>19</v>
      </c>
      <c r="F8" s="3" t="s">
        <v>20</v>
      </c>
      <c r="G8" s="3" t="s">
        <v>28</v>
      </c>
      <c r="H8" s="3">
        <v>1</v>
      </c>
      <c r="I8" s="3" t="s">
        <v>24</v>
      </c>
      <c r="J8" s="3" t="s">
        <v>24</v>
      </c>
      <c r="K8" s="2" t="s">
        <v>24</v>
      </c>
      <c r="L8" s="2" t="s">
        <v>24</v>
      </c>
      <c r="M8" s="2">
        <v>2</v>
      </c>
      <c r="N8" s="2">
        <v>2</v>
      </c>
      <c r="O8" s="2" t="s">
        <v>22</v>
      </c>
      <c r="P8" s="14">
        <v>60</v>
      </c>
      <c r="Q8" s="22">
        <f t="shared" si="0"/>
        <v>61.8</v>
      </c>
      <c r="R8" s="2">
        <v>120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1363920</v>
      </c>
      <c r="D9" s="2" t="s">
        <v>29</v>
      </c>
      <c r="E9" s="3" t="s">
        <v>30</v>
      </c>
      <c r="F9" s="3" t="s">
        <v>20</v>
      </c>
      <c r="G9" s="3" t="s">
        <v>31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14">
        <v>30</v>
      </c>
      <c r="Q9" s="22">
        <f t="shared" si="0"/>
        <v>30.9</v>
      </c>
      <c r="R9" s="2">
        <v>150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1363921</v>
      </c>
      <c r="D10" s="2" t="s">
        <v>32</v>
      </c>
      <c r="E10" s="3" t="s">
        <v>30</v>
      </c>
      <c r="F10" s="3" t="s">
        <v>20</v>
      </c>
      <c r="G10" s="3" t="s">
        <v>31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32</v>
      </c>
      <c r="P10" s="14">
        <v>13</v>
      </c>
      <c r="Q10" s="22">
        <f t="shared" si="0"/>
        <v>13.39</v>
      </c>
      <c r="R10" s="2">
        <v>65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1363922</v>
      </c>
      <c r="D11" s="2" t="s">
        <v>33</v>
      </c>
      <c r="E11" s="3" t="s">
        <v>30</v>
      </c>
      <c r="F11" s="3" t="s">
        <v>20</v>
      </c>
      <c r="G11" s="3" t="s">
        <v>31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33</v>
      </c>
      <c r="P11" s="14">
        <v>4</v>
      </c>
      <c r="Q11" s="22">
        <f t="shared" si="0"/>
        <v>4.12</v>
      </c>
      <c r="R11" s="2">
        <v>20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1363923</v>
      </c>
      <c r="D12" s="2" t="s">
        <v>34</v>
      </c>
      <c r="E12" s="3" t="s">
        <v>30</v>
      </c>
      <c r="F12" s="3" t="s">
        <v>20</v>
      </c>
      <c r="G12" s="3" t="s">
        <v>31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34</v>
      </c>
      <c r="P12" s="14">
        <v>5</v>
      </c>
      <c r="Q12" s="22">
        <f t="shared" si="0"/>
        <v>5.15</v>
      </c>
      <c r="R12" s="2">
        <v>25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1363924</v>
      </c>
      <c r="D13" s="2" t="s">
        <v>35</v>
      </c>
      <c r="E13" s="3" t="s">
        <v>30</v>
      </c>
      <c r="F13" s="3" t="s">
        <v>20</v>
      </c>
      <c r="G13" s="3" t="s">
        <v>31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35</v>
      </c>
      <c r="P13" s="14">
        <v>15</v>
      </c>
      <c r="Q13" s="22">
        <f t="shared" si="0"/>
        <v>15.45</v>
      </c>
      <c r="R13" s="2">
        <v>75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1363925</v>
      </c>
      <c r="D14" s="2" t="s">
        <v>36</v>
      </c>
      <c r="E14" s="3" t="s">
        <v>30</v>
      </c>
      <c r="F14" s="3" t="s">
        <v>20</v>
      </c>
      <c r="G14" s="3" t="s">
        <v>31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36</v>
      </c>
      <c r="P14" s="14">
        <v>6</v>
      </c>
      <c r="Q14" s="22">
        <f t="shared" si="0"/>
        <v>6.18</v>
      </c>
      <c r="R14" s="2">
        <v>30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1363926</v>
      </c>
      <c r="D15" s="2" t="s">
        <v>37</v>
      </c>
      <c r="E15" s="3" t="s">
        <v>30</v>
      </c>
      <c r="F15" s="3" t="s">
        <v>20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37</v>
      </c>
      <c r="P15" s="14">
        <v>4</v>
      </c>
      <c r="Q15" s="22">
        <f t="shared" si="0"/>
        <v>4.12</v>
      </c>
      <c r="R15" s="2">
        <v>20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1363927</v>
      </c>
      <c r="D16" s="2" t="s">
        <v>38</v>
      </c>
      <c r="E16" s="3" t="s">
        <v>30</v>
      </c>
      <c r="F16" s="3" t="s">
        <v>20</v>
      </c>
      <c r="G16" s="3" t="s">
        <v>31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38</v>
      </c>
      <c r="P16" s="14">
        <v>8</v>
      </c>
      <c r="Q16" s="22">
        <f t="shared" si="0"/>
        <v>8.24</v>
      </c>
      <c r="R16" s="2">
        <v>40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1363928</v>
      </c>
      <c r="D17" s="2" t="s">
        <v>39</v>
      </c>
      <c r="E17" s="3" t="s">
        <v>30</v>
      </c>
      <c r="F17" s="3" t="s">
        <v>20</v>
      </c>
      <c r="G17" s="3" t="s">
        <v>31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4">
        <v>4</v>
      </c>
      <c r="Q17" s="22">
        <f t="shared" si="0"/>
        <v>4.12</v>
      </c>
      <c r="R17" s="2">
        <v>20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1363929</v>
      </c>
      <c r="D18" s="2" t="s">
        <v>40</v>
      </c>
      <c r="E18" s="3" t="s">
        <v>30</v>
      </c>
      <c r="F18" s="3" t="s">
        <v>20</v>
      </c>
      <c r="G18" s="3" t="s">
        <v>31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40</v>
      </c>
      <c r="P18" s="14">
        <v>2</v>
      </c>
      <c r="Q18" s="22">
        <f t="shared" si="0"/>
        <v>2.06</v>
      </c>
      <c r="R18" s="2">
        <v>10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1363930</v>
      </c>
      <c r="D19" s="2" t="s">
        <v>41</v>
      </c>
      <c r="E19" s="3" t="s">
        <v>30</v>
      </c>
      <c r="F19" s="3" t="s">
        <v>20</v>
      </c>
      <c r="G19" s="3" t="s">
        <v>31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41</v>
      </c>
      <c r="P19" s="14">
        <v>3</v>
      </c>
      <c r="Q19" s="22">
        <f t="shared" si="0"/>
        <v>3.09</v>
      </c>
      <c r="R19" s="2">
        <v>15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1363931</v>
      </c>
      <c r="D20" s="2" t="s">
        <v>42</v>
      </c>
      <c r="E20" s="3" t="s">
        <v>30</v>
      </c>
      <c r="F20" s="3" t="s">
        <v>20</v>
      </c>
      <c r="G20" s="3" t="s">
        <v>31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14">
        <v>1</v>
      </c>
      <c r="Q20" s="22">
        <f t="shared" si="0"/>
        <v>1.03</v>
      </c>
      <c r="R20" s="2">
        <v>5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1363932</v>
      </c>
      <c r="D21" s="2" t="s">
        <v>43</v>
      </c>
      <c r="E21" s="3" t="s">
        <v>44</v>
      </c>
      <c r="F21" s="3" t="s">
        <v>20</v>
      </c>
      <c r="G21" s="3" t="s">
        <v>45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43</v>
      </c>
      <c r="P21" s="14">
        <v>15</v>
      </c>
      <c r="Q21" s="22">
        <f t="shared" si="0"/>
        <v>15.45</v>
      </c>
      <c r="R21" s="2">
        <v>75</v>
      </c>
      <c r="S21" s="2">
        <v>0</v>
      </c>
      <c r="T21" s="2">
        <v>0</v>
      </c>
    </row>
    <row r="22" spans="1:20">
      <c r="A22" s="2" t="s">
        <v>16</v>
      </c>
      <c r="B22" s="2" t="s">
        <v>17</v>
      </c>
      <c r="C22" s="2">
        <v>1363933</v>
      </c>
      <c r="D22" s="2" t="s">
        <v>46</v>
      </c>
      <c r="E22" s="3" t="s">
        <v>30</v>
      </c>
      <c r="F22" s="3" t="s">
        <v>20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46</v>
      </c>
      <c r="P22" s="14">
        <v>20</v>
      </c>
      <c r="Q22" s="22">
        <f t="shared" si="0"/>
        <v>20.6</v>
      </c>
      <c r="R22" s="2">
        <v>100</v>
      </c>
      <c r="S22" s="2">
        <v>0</v>
      </c>
      <c r="T22" s="2">
        <v>0</v>
      </c>
    </row>
    <row r="23" spans="1:20">
      <c r="A23" s="2" t="s">
        <v>16</v>
      </c>
      <c r="B23" s="2" t="s">
        <v>17</v>
      </c>
      <c r="C23" s="2">
        <v>1363934</v>
      </c>
      <c r="D23" s="2" t="s">
        <v>48</v>
      </c>
      <c r="E23" s="3" t="s">
        <v>44</v>
      </c>
      <c r="F23" s="3" t="s">
        <v>20</v>
      </c>
      <c r="G23" s="3" t="s">
        <v>49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48</v>
      </c>
      <c r="P23" s="14">
        <v>13</v>
      </c>
      <c r="Q23" s="22">
        <f t="shared" si="0"/>
        <v>13.39</v>
      </c>
      <c r="R23" s="2">
        <v>65</v>
      </c>
      <c r="S23" s="2">
        <v>0</v>
      </c>
      <c r="T23" s="2">
        <v>0</v>
      </c>
    </row>
    <row r="24" spans="1:20">
      <c r="A24" s="2" t="s">
        <v>16</v>
      </c>
      <c r="B24" s="2" t="s">
        <v>17</v>
      </c>
      <c r="C24" s="2">
        <v>1363935</v>
      </c>
      <c r="D24" s="2" t="s">
        <v>50</v>
      </c>
      <c r="E24" s="3" t="s">
        <v>30</v>
      </c>
      <c r="F24" s="3" t="s">
        <v>20</v>
      </c>
      <c r="G24" s="3" t="s">
        <v>51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14">
        <v>30</v>
      </c>
      <c r="Q24" s="22">
        <f t="shared" si="0"/>
        <v>30.9</v>
      </c>
      <c r="R24" s="2">
        <v>150</v>
      </c>
      <c r="S24" s="2">
        <v>0</v>
      </c>
      <c r="T24" s="2">
        <v>0</v>
      </c>
    </row>
    <row r="25" spans="1:20">
      <c r="A25" s="2" t="s">
        <v>16</v>
      </c>
      <c r="B25" s="2" t="s">
        <v>17</v>
      </c>
      <c r="C25" s="2">
        <v>1363937</v>
      </c>
      <c r="D25" s="2" t="s">
        <v>52</v>
      </c>
      <c r="E25" s="3" t="s">
        <v>30</v>
      </c>
      <c r="F25" s="3" t="s">
        <v>20</v>
      </c>
      <c r="G25" s="3" t="s">
        <v>53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52</v>
      </c>
      <c r="P25" s="14">
        <v>18</v>
      </c>
      <c r="Q25" s="22">
        <f t="shared" si="0"/>
        <v>18.54</v>
      </c>
      <c r="R25" s="2">
        <v>90</v>
      </c>
      <c r="S25" s="2">
        <v>0</v>
      </c>
      <c r="T25" s="2">
        <v>0</v>
      </c>
    </row>
    <row r="26" spans="1:20">
      <c r="A26" s="2" t="s">
        <v>16</v>
      </c>
      <c r="B26" s="2" t="s">
        <v>17</v>
      </c>
      <c r="C26" s="2">
        <v>1363936</v>
      </c>
      <c r="D26" s="2" t="s">
        <v>54</v>
      </c>
      <c r="E26" s="3" t="s">
        <v>19</v>
      </c>
      <c r="F26" s="3" t="s">
        <v>20</v>
      </c>
      <c r="G26" s="3" t="s">
        <v>55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54</v>
      </c>
      <c r="P26" s="14">
        <v>25</v>
      </c>
      <c r="Q26" s="22">
        <f t="shared" si="0"/>
        <v>25.75</v>
      </c>
      <c r="R26" s="2">
        <v>125</v>
      </c>
      <c r="S26" s="2">
        <v>0</v>
      </c>
      <c r="T26" s="2">
        <v>0</v>
      </c>
    </row>
    <row r="29" spans="1:41">
      <c r="A29" s="1" t="s">
        <v>56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2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>
        <v>80</v>
      </c>
      <c r="J30" s="1">
        <v>85</v>
      </c>
      <c r="K30" s="1">
        <v>90</v>
      </c>
      <c r="L30" s="1">
        <v>95</v>
      </c>
      <c r="M30" s="1">
        <v>100</v>
      </c>
      <c r="N30" s="1" t="s">
        <v>10</v>
      </c>
      <c r="O30" s="1"/>
      <c r="P30" s="12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14">
      <c r="A31" s="2" t="s">
        <v>16</v>
      </c>
      <c r="B31" s="2" t="s">
        <v>17</v>
      </c>
      <c r="C31" s="2">
        <v>1363919</v>
      </c>
      <c r="D31" s="2" t="s">
        <v>18</v>
      </c>
      <c r="E31" s="3" t="s">
        <v>19</v>
      </c>
      <c r="F31" s="3" t="s">
        <v>20</v>
      </c>
      <c r="G31" s="3" t="s">
        <v>21</v>
      </c>
      <c r="H31" s="3">
        <v>1</v>
      </c>
      <c r="I31" s="3">
        <v>272</v>
      </c>
      <c r="J31" s="3">
        <v>272</v>
      </c>
      <c r="K31" s="2">
        <v>272</v>
      </c>
      <c r="L31" s="2">
        <v>272</v>
      </c>
      <c r="M31" s="2">
        <v>272</v>
      </c>
      <c r="N31" s="2" t="s">
        <v>22</v>
      </c>
    </row>
    <row r="32" spans="1:14">
      <c r="A32" s="2" t="s">
        <v>16</v>
      </c>
      <c r="B32" s="2" t="s">
        <v>17</v>
      </c>
      <c r="C32" s="2">
        <v>1363919</v>
      </c>
      <c r="D32" s="2" t="s">
        <v>18</v>
      </c>
      <c r="E32" s="3" t="s">
        <v>19</v>
      </c>
      <c r="F32" s="3" t="s">
        <v>20</v>
      </c>
      <c r="G32" s="3" t="s">
        <v>23</v>
      </c>
      <c r="H32" s="3">
        <v>1</v>
      </c>
      <c r="I32" s="3">
        <v>120</v>
      </c>
      <c r="J32" s="3" t="s">
        <v>24</v>
      </c>
      <c r="K32" s="2" t="s">
        <v>24</v>
      </c>
      <c r="L32" s="2" t="s">
        <v>24</v>
      </c>
      <c r="M32" s="2" t="s">
        <v>24</v>
      </c>
      <c r="N32" s="2" t="s">
        <v>22</v>
      </c>
    </row>
    <row r="33" spans="1:14">
      <c r="A33" s="2" t="s">
        <v>16</v>
      </c>
      <c r="B33" s="2" t="s">
        <v>17</v>
      </c>
      <c r="C33" s="2">
        <v>1363919</v>
      </c>
      <c r="D33" s="2" t="s">
        <v>18</v>
      </c>
      <c r="E33" s="3" t="s">
        <v>19</v>
      </c>
      <c r="F33" s="3" t="s">
        <v>20</v>
      </c>
      <c r="G33" s="3" t="s">
        <v>25</v>
      </c>
      <c r="H33" s="3">
        <v>1</v>
      </c>
      <c r="I33" s="3" t="s">
        <v>24</v>
      </c>
      <c r="J33" s="3">
        <v>120</v>
      </c>
      <c r="K33" s="2" t="s">
        <v>24</v>
      </c>
      <c r="L33" s="2" t="s">
        <v>24</v>
      </c>
      <c r="M33" s="2" t="s">
        <v>24</v>
      </c>
      <c r="N33" s="2" t="s">
        <v>22</v>
      </c>
    </row>
    <row r="34" spans="1:14">
      <c r="A34" s="2" t="s">
        <v>16</v>
      </c>
      <c r="B34" s="2" t="s">
        <v>17</v>
      </c>
      <c r="C34" s="2">
        <v>1363919</v>
      </c>
      <c r="D34" s="2" t="s">
        <v>18</v>
      </c>
      <c r="E34" s="3" t="s">
        <v>19</v>
      </c>
      <c r="F34" s="3" t="s">
        <v>20</v>
      </c>
      <c r="G34" s="3" t="s">
        <v>26</v>
      </c>
      <c r="H34" s="3">
        <v>1</v>
      </c>
      <c r="I34" s="3" t="s">
        <v>24</v>
      </c>
      <c r="J34" s="3" t="s">
        <v>24</v>
      </c>
      <c r="K34" s="2">
        <v>120</v>
      </c>
      <c r="L34" s="2" t="s">
        <v>24</v>
      </c>
      <c r="M34" s="2" t="s">
        <v>24</v>
      </c>
      <c r="N34" s="2" t="s">
        <v>22</v>
      </c>
    </row>
    <row r="35" spans="1:14">
      <c r="A35" s="2" t="s">
        <v>16</v>
      </c>
      <c r="B35" s="2" t="s">
        <v>17</v>
      </c>
      <c r="C35" s="2">
        <v>1363919</v>
      </c>
      <c r="D35" s="2" t="s">
        <v>18</v>
      </c>
      <c r="E35" s="3" t="s">
        <v>19</v>
      </c>
      <c r="F35" s="3" t="s">
        <v>20</v>
      </c>
      <c r="G35" s="3" t="s">
        <v>27</v>
      </c>
      <c r="H35" s="3">
        <v>1</v>
      </c>
      <c r="I35" s="3" t="s">
        <v>24</v>
      </c>
      <c r="J35" s="3" t="s">
        <v>24</v>
      </c>
      <c r="K35" s="2" t="s">
        <v>24</v>
      </c>
      <c r="L35" s="2">
        <v>120</v>
      </c>
      <c r="M35" s="2" t="s">
        <v>24</v>
      </c>
      <c r="N35" s="2" t="s">
        <v>22</v>
      </c>
    </row>
    <row r="36" spans="1:14">
      <c r="A36" s="2" t="s">
        <v>16</v>
      </c>
      <c r="B36" s="2" t="s">
        <v>17</v>
      </c>
      <c r="C36" s="2">
        <v>1363919</v>
      </c>
      <c r="D36" s="2" t="s">
        <v>18</v>
      </c>
      <c r="E36" s="3" t="s">
        <v>19</v>
      </c>
      <c r="F36" s="3" t="s">
        <v>20</v>
      </c>
      <c r="G36" s="3" t="s">
        <v>28</v>
      </c>
      <c r="H36" s="3">
        <v>1</v>
      </c>
      <c r="I36" s="3" t="s">
        <v>24</v>
      </c>
      <c r="J36" s="3" t="s">
        <v>24</v>
      </c>
      <c r="K36" s="2" t="s">
        <v>24</v>
      </c>
      <c r="L36" s="2" t="s">
        <v>24</v>
      </c>
      <c r="M36" s="2">
        <v>120</v>
      </c>
      <c r="N36" s="2" t="s">
        <v>22</v>
      </c>
    </row>
    <row r="37" spans="1:14">
      <c r="A37" s="2" t="s">
        <v>16</v>
      </c>
      <c r="B37" s="2" t="s">
        <v>17</v>
      </c>
      <c r="C37" s="2">
        <v>1363920</v>
      </c>
      <c r="D37" s="2" t="s">
        <v>29</v>
      </c>
      <c r="E37" s="3" t="s">
        <v>30</v>
      </c>
      <c r="F37" s="3" t="s">
        <v>20</v>
      </c>
      <c r="G37" s="3" t="s">
        <v>31</v>
      </c>
      <c r="H37" s="3">
        <v>1</v>
      </c>
      <c r="I37" s="3">
        <v>30</v>
      </c>
      <c r="J37" s="3">
        <v>30</v>
      </c>
      <c r="K37" s="2">
        <v>30</v>
      </c>
      <c r="L37" s="2">
        <v>30</v>
      </c>
      <c r="M37" s="2">
        <v>30</v>
      </c>
      <c r="N37" s="2" t="s">
        <v>29</v>
      </c>
    </row>
    <row r="38" spans="1:14">
      <c r="A38" s="2" t="s">
        <v>16</v>
      </c>
      <c r="B38" s="2" t="s">
        <v>17</v>
      </c>
      <c r="C38" s="2">
        <v>1363921</v>
      </c>
      <c r="D38" s="2" t="s">
        <v>32</v>
      </c>
      <c r="E38" s="3" t="s">
        <v>30</v>
      </c>
      <c r="F38" s="3" t="s">
        <v>20</v>
      </c>
      <c r="G38" s="3" t="s">
        <v>31</v>
      </c>
      <c r="H38" s="3">
        <v>1</v>
      </c>
      <c r="I38" s="3">
        <v>13</v>
      </c>
      <c r="J38" s="3">
        <v>13</v>
      </c>
      <c r="K38" s="2">
        <v>13</v>
      </c>
      <c r="L38" s="2">
        <v>13</v>
      </c>
      <c r="M38" s="2">
        <v>13</v>
      </c>
      <c r="N38" s="2" t="s">
        <v>32</v>
      </c>
    </row>
    <row r="39" spans="1:14">
      <c r="A39" s="2" t="s">
        <v>16</v>
      </c>
      <c r="B39" s="2" t="s">
        <v>17</v>
      </c>
      <c r="C39" s="2">
        <v>1363922</v>
      </c>
      <c r="D39" s="2" t="s">
        <v>33</v>
      </c>
      <c r="E39" s="3" t="s">
        <v>30</v>
      </c>
      <c r="F39" s="3" t="s">
        <v>20</v>
      </c>
      <c r="G39" s="3" t="s">
        <v>31</v>
      </c>
      <c r="H39" s="3">
        <v>1</v>
      </c>
      <c r="I39" s="3">
        <v>4</v>
      </c>
      <c r="J39" s="3">
        <v>4</v>
      </c>
      <c r="K39" s="2">
        <v>4</v>
      </c>
      <c r="L39" s="2">
        <v>4</v>
      </c>
      <c r="M39" s="2">
        <v>4</v>
      </c>
      <c r="N39" s="2" t="s">
        <v>33</v>
      </c>
    </row>
    <row r="40" spans="1:14">
      <c r="A40" s="2" t="s">
        <v>16</v>
      </c>
      <c r="B40" s="2" t="s">
        <v>17</v>
      </c>
      <c r="C40" s="2">
        <v>1363923</v>
      </c>
      <c r="D40" s="2" t="s">
        <v>34</v>
      </c>
      <c r="E40" s="3" t="s">
        <v>30</v>
      </c>
      <c r="F40" s="3" t="s">
        <v>20</v>
      </c>
      <c r="G40" s="3" t="s">
        <v>31</v>
      </c>
      <c r="H40" s="3">
        <v>1</v>
      </c>
      <c r="I40" s="3">
        <v>5</v>
      </c>
      <c r="J40" s="3">
        <v>5</v>
      </c>
      <c r="K40" s="2">
        <v>5</v>
      </c>
      <c r="L40" s="2">
        <v>5</v>
      </c>
      <c r="M40" s="2">
        <v>5</v>
      </c>
      <c r="N40" s="2" t="s">
        <v>34</v>
      </c>
    </row>
    <row r="41" spans="1:14">
      <c r="A41" s="2" t="s">
        <v>16</v>
      </c>
      <c r="B41" s="2" t="s">
        <v>17</v>
      </c>
      <c r="C41" s="2">
        <v>1363924</v>
      </c>
      <c r="D41" s="2" t="s">
        <v>35</v>
      </c>
      <c r="E41" s="3" t="s">
        <v>30</v>
      </c>
      <c r="F41" s="3" t="s">
        <v>20</v>
      </c>
      <c r="G41" s="3" t="s">
        <v>31</v>
      </c>
      <c r="H41" s="3">
        <v>1</v>
      </c>
      <c r="I41" s="3">
        <v>15</v>
      </c>
      <c r="J41" s="3">
        <v>15</v>
      </c>
      <c r="K41" s="2">
        <v>15</v>
      </c>
      <c r="L41" s="2">
        <v>15</v>
      </c>
      <c r="M41" s="2">
        <v>15</v>
      </c>
      <c r="N41" s="2" t="s">
        <v>35</v>
      </c>
    </row>
    <row r="42" spans="1:14">
      <c r="A42" s="2" t="s">
        <v>16</v>
      </c>
      <c r="B42" s="2" t="s">
        <v>17</v>
      </c>
      <c r="C42" s="2">
        <v>1363925</v>
      </c>
      <c r="D42" s="2" t="s">
        <v>36</v>
      </c>
      <c r="E42" s="3" t="s">
        <v>30</v>
      </c>
      <c r="F42" s="3" t="s">
        <v>20</v>
      </c>
      <c r="G42" s="3" t="s">
        <v>31</v>
      </c>
      <c r="H42" s="3">
        <v>1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36</v>
      </c>
    </row>
    <row r="43" spans="1:14">
      <c r="A43" s="2" t="s">
        <v>16</v>
      </c>
      <c r="B43" s="2" t="s">
        <v>17</v>
      </c>
      <c r="C43" s="2">
        <v>1363926</v>
      </c>
      <c r="D43" s="2" t="s">
        <v>37</v>
      </c>
      <c r="E43" s="3" t="s">
        <v>30</v>
      </c>
      <c r="F43" s="3" t="s">
        <v>20</v>
      </c>
      <c r="G43" s="3" t="s">
        <v>31</v>
      </c>
      <c r="H43" s="3">
        <v>1</v>
      </c>
      <c r="I43" s="3">
        <v>4</v>
      </c>
      <c r="J43" s="3">
        <v>4</v>
      </c>
      <c r="K43" s="2">
        <v>4</v>
      </c>
      <c r="L43" s="2">
        <v>4</v>
      </c>
      <c r="M43" s="2">
        <v>4</v>
      </c>
      <c r="N43" s="2" t="s">
        <v>37</v>
      </c>
    </row>
    <row r="44" spans="1:14">
      <c r="A44" s="2" t="s">
        <v>16</v>
      </c>
      <c r="B44" s="2" t="s">
        <v>17</v>
      </c>
      <c r="C44" s="2">
        <v>1363927</v>
      </c>
      <c r="D44" s="2" t="s">
        <v>38</v>
      </c>
      <c r="E44" s="3" t="s">
        <v>30</v>
      </c>
      <c r="F44" s="3" t="s">
        <v>20</v>
      </c>
      <c r="G44" s="3" t="s">
        <v>31</v>
      </c>
      <c r="H44" s="3">
        <v>1</v>
      </c>
      <c r="I44" s="3">
        <v>8</v>
      </c>
      <c r="J44" s="3">
        <v>8</v>
      </c>
      <c r="K44" s="2">
        <v>8</v>
      </c>
      <c r="L44" s="2">
        <v>8</v>
      </c>
      <c r="M44" s="2">
        <v>8</v>
      </c>
      <c r="N44" s="2" t="s">
        <v>38</v>
      </c>
    </row>
    <row r="45" spans="1:14">
      <c r="A45" s="2" t="s">
        <v>16</v>
      </c>
      <c r="B45" s="2" t="s">
        <v>17</v>
      </c>
      <c r="C45" s="2">
        <v>1363928</v>
      </c>
      <c r="D45" s="2" t="s">
        <v>39</v>
      </c>
      <c r="E45" s="3" t="s">
        <v>30</v>
      </c>
      <c r="F45" s="3" t="s">
        <v>20</v>
      </c>
      <c r="G45" s="3" t="s">
        <v>31</v>
      </c>
      <c r="H45" s="3">
        <v>1</v>
      </c>
      <c r="I45" s="3">
        <v>4</v>
      </c>
      <c r="J45" s="3">
        <v>4</v>
      </c>
      <c r="K45" s="2">
        <v>4</v>
      </c>
      <c r="L45" s="2">
        <v>4</v>
      </c>
      <c r="M45" s="2">
        <v>4</v>
      </c>
      <c r="N45" s="2" t="s">
        <v>39</v>
      </c>
    </row>
    <row r="46" spans="1:14">
      <c r="A46" s="2" t="s">
        <v>16</v>
      </c>
      <c r="B46" s="2" t="s">
        <v>17</v>
      </c>
      <c r="C46" s="2">
        <v>1363929</v>
      </c>
      <c r="D46" s="2" t="s">
        <v>40</v>
      </c>
      <c r="E46" s="3" t="s">
        <v>30</v>
      </c>
      <c r="F46" s="3" t="s">
        <v>20</v>
      </c>
      <c r="G46" s="3" t="s">
        <v>31</v>
      </c>
      <c r="H46" s="3">
        <v>1</v>
      </c>
      <c r="I46" s="3">
        <v>2</v>
      </c>
      <c r="J46" s="3">
        <v>2</v>
      </c>
      <c r="K46" s="2">
        <v>2</v>
      </c>
      <c r="L46" s="2">
        <v>2</v>
      </c>
      <c r="M46" s="2">
        <v>2</v>
      </c>
      <c r="N46" s="2" t="s">
        <v>40</v>
      </c>
    </row>
    <row r="47" spans="1:14">
      <c r="A47" s="2" t="s">
        <v>16</v>
      </c>
      <c r="B47" s="2" t="s">
        <v>17</v>
      </c>
      <c r="C47" s="2">
        <v>1363930</v>
      </c>
      <c r="D47" s="2" t="s">
        <v>41</v>
      </c>
      <c r="E47" s="3" t="s">
        <v>30</v>
      </c>
      <c r="F47" s="3" t="s">
        <v>20</v>
      </c>
      <c r="G47" s="3" t="s">
        <v>31</v>
      </c>
      <c r="H47" s="3">
        <v>1</v>
      </c>
      <c r="I47" s="3">
        <v>3</v>
      </c>
      <c r="J47" s="3">
        <v>3</v>
      </c>
      <c r="K47" s="2">
        <v>3</v>
      </c>
      <c r="L47" s="2">
        <v>3</v>
      </c>
      <c r="M47" s="2">
        <v>3</v>
      </c>
      <c r="N47" s="2" t="s">
        <v>41</v>
      </c>
    </row>
    <row r="48" spans="1:14">
      <c r="A48" s="2" t="s">
        <v>16</v>
      </c>
      <c r="B48" s="2" t="s">
        <v>17</v>
      </c>
      <c r="C48" s="2">
        <v>1363931</v>
      </c>
      <c r="D48" s="2" t="s">
        <v>42</v>
      </c>
      <c r="E48" s="3" t="s">
        <v>30</v>
      </c>
      <c r="F48" s="3" t="s">
        <v>20</v>
      </c>
      <c r="G48" s="3" t="s">
        <v>31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 t="s">
        <v>42</v>
      </c>
    </row>
    <row r="49" spans="1:14">
      <c r="A49" s="2" t="s">
        <v>16</v>
      </c>
      <c r="B49" s="2" t="s">
        <v>17</v>
      </c>
      <c r="C49" s="2">
        <v>1363932</v>
      </c>
      <c r="D49" s="2" t="s">
        <v>43</v>
      </c>
      <c r="E49" s="3" t="s">
        <v>44</v>
      </c>
      <c r="F49" s="3" t="s">
        <v>20</v>
      </c>
      <c r="G49" s="3" t="s">
        <v>45</v>
      </c>
      <c r="H49" s="3">
        <v>1</v>
      </c>
      <c r="I49" s="3">
        <v>15</v>
      </c>
      <c r="J49" s="3">
        <v>15</v>
      </c>
      <c r="K49" s="2">
        <v>15</v>
      </c>
      <c r="L49" s="2">
        <v>15</v>
      </c>
      <c r="M49" s="2">
        <v>15</v>
      </c>
      <c r="N49" s="2" t="s">
        <v>43</v>
      </c>
    </row>
    <row r="50" spans="1:14">
      <c r="A50" s="2" t="s">
        <v>16</v>
      </c>
      <c r="B50" s="2" t="s">
        <v>17</v>
      </c>
      <c r="C50" s="2">
        <v>1363933</v>
      </c>
      <c r="D50" s="2" t="s">
        <v>46</v>
      </c>
      <c r="E50" s="3" t="s">
        <v>30</v>
      </c>
      <c r="F50" s="3" t="s">
        <v>20</v>
      </c>
      <c r="G50" s="3" t="s">
        <v>47</v>
      </c>
      <c r="H50" s="3">
        <v>1</v>
      </c>
      <c r="I50" s="3">
        <v>20</v>
      </c>
      <c r="J50" s="3">
        <v>20</v>
      </c>
      <c r="K50" s="2">
        <v>20</v>
      </c>
      <c r="L50" s="2">
        <v>20</v>
      </c>
      <c r="M50" s="2">
        <v>20</v>
      </c>
      <c r="N50" s="2" t="s">
        <v>46</v>
      </c>
    </row>
    <row r="51" spans="1:14">
      <c r="A51" s="2" t="s">
        <v>16</v>
      </c>
      <c r="B51" s="2" t="s">
        <v>17</v>
      </c>
      <c r="C51" s="2">
        <v>1363934</v>
      </c>
      <c r="D51" s="2" t="s">
        <v>48</v>
      </c>
      <c r="E51" s="3" t="s">
        <v>44</v>
      </c>
      <c r="F51" s="3" t="s">
        <v>20</v>
      </c>
      <c r="G51" s="3" t="s">
        <v>49</v>
      </c>
      <c r="H51" s="3">
        <v>1</v>
      </c>
      <c r="I51" s="3">
        <v>13</v>
      </c>
      <c r="J51" s="3">
        <v>13</v>
      </c>
      <c r="K51" s="2">
        <v>13</v>
      </c>
      <c r="L51" s="2">
        <v>13</v>
      </c>
      <c r="M51" s="2">
        <v>13</v>
      </c>
      <c r="N51" s="2" t="s">
        <v>48</v>
      </c>
    </row>
    <row r="52" spans="1:14">
      <c r="A52" s="2" t="s">
        <v>16</v>
      </c>
      <c r="B52" s="2" t="s">
        <v>17</v>
      </c>
      <c r="C52" s="2">
        <v>1363935</v>
      </c>
      <c r="D52" s="2" t="s">
        <v>50</v>
      </c>
      <c r="E52" s="3" t="s">
        <v>30</v>
      </c>
      <c r="F52" s="3" t="s">
        <v>20</v>
      </c>
      <c r="G52" s="3" t="s">
        <v>51</v>
      </c>
      <c r="H52" s="3">
        <v>1</v>
      </c>
      <c r="I52" s="3">
        <v>30</v>
      </c>
      <c r="J52" s="3">
        <v>30</v>
      </c>
      <c r="K52" s="2">
        <v>30</v>
      </c>
      <c r="L52" s="2">
        <v>30</v>
      </c>
      <c r="M52" s="2">
        <v>30</v>
      </c>
      <c r="N52" s="2" t="s">
        <v>50</v>
      </c>
    </row>
    <row r="53" s="4" customFormat="1" spans="1:16">
      <c r="A53" s="6" t="s">
        <v>16</v>
      </c>
      <c r="B53" s="6" t="s">
        <v>17</v>
      </c>
      <c r="C53" s="6">
        <v>1363937</v>
      </c>
      <c r="D53" s="6" t="s">
        <v>52</v>
      </c>
      <c r="E53" s="7" t="s">
        <v>30</v>
      </c>
      <c r="F53" s="7" t="s">
        <v>20</v>
      </c>
      <c r="G53" s="7" t="s">
        <v>53</v>
      </c>
      <c r="H53" s="7">
        <v>1</v>
      </c>
      <c r="I53" s="7">
        <v>18</v>
      </c>
      <c r="J53" s="7">
        <v>18</v>
      </c>
      <c r="K53" s="6">
        <v>18</v>
      </c>
      <c r="L53" s="6">
        <v>18</v>
      </c>
      <c r="M53" s="6">
        <v>18</v>
      </c>
      <c r="N53" s="6" t="s">
        <v>52</v>
      </c>
      <c r="O53" s="15" t="s">
        <v>57</v>
      </c>
      <c r="P53" s="16"/>
    </row>
    <row r="54" s="4" customFormat="1" spans="1:16">
      <c r="A54" s="6" t="s">
        <v>16</v>
      </c>
      <c r="B54" s="6" t="s">
        <v>17</v>
      </c>
      <c r="C54" s="6">
        <v>1363936</v>
      </c>
      <c r="D54" s="6" t="s">
        <v>54</v>
      </c>
      <c r="E54" s="7" t="s">
        <v>19</v>
      </c>
      <c r="F54" s="7" t="s">
        <v>20</v>
      </c>
      <c r="G54" s="7" t="s">
        <v>55</v>
      </c>
      <c r="H54" s="7">
        <v>1</v>
      </c>
      <c r="I54" s="7">
        <v>25</v>
      </c>
      <c r="J54" s="7">
        <v>25</v>
      </c>
      <c r="K54" s="6">
        <v>25</v>
      </c>
      <c r="L54" s="6">
        <v>25</v>
      </c>
      <c r="M54" s="6">
        <v>25</v>
      </c>
      <c r="N54" s="6" t="s">
        <v>54</v>
      </c>
      <c r="O54" s="15" t="s">
        <v>57</v>
      </c>
      <c r="P54" s="16"/>
    </row>
    <row r="55" spans="9:13">
      <c r="I55" s="2">
        <f>SUM(I31:I54)</f>
        <v>608</v>
      </c>
      <c r="J55" s="2">
        <f>SUM(J31:J54)</f>
        <v>608</v>
      </c>
      <c r="K55" s="2">
        <f>SUM(K31:K54)</f>
        <v>608</v>
      </c>
      <c r="L55" s="2">
        <f>SUM(L31:L54)</f>
        <v>608</v>
      </c>
      <c r="M55" s="2">
        <f>SUM(M31:M54)</f>
        <v>608</v>
      </c>
    </row>
    <row r="58" spans="8:13">
      <c r="H58" s="8"/>
      <c r="I58" s="17">
        <v>80</v>
      </c>
      <c r="J58" s="17">
        <v>85</v>
      </c>
      <c r="K58" s="17">
        <v>90</v>
      </c>
      <c r="L58" s="17">
        <v>95</v>
      </c>
      <c r="M58" s="17">
        <v>100</v>
      </c>
    </row>
    <row r="59" spans="8:13">
      <c r="H59" s="9" t="s">
        <v>57</v>
      </c>
      <c r="I59" s="18">
        <f>I53+I54</f>
        <v>43</v>
      </c>
      <c r="J59" s="18">
        <f>J53+J54</f>
        <v>43</v>
      </c>
      <c r="K59" s="18">
        <f>K53+K54</f>
        <v>43</v>
      </c>
      <c r="L59" s="18">
        <f>L53+L54</f>
        <v>43</v>
      </c>
      <c r="M59" s="18">
        <f>M53+M54</f>
        <v>43</v>
      </c>
    </row>
    <row r="60" spans="8:13">
      <c r="H60" s="9" t="s">
        <v>58</v>
      </c>
      <c r="I60" s="18">
        <f>I55-I59</f>
        <v>565</v>
      </c>
      <c r="J60" s="18">
        <f>J55-J59</f>
        <v>565</v>
      </c>
      <c r="K60" s="18">
        <f>K55-K59</f>
        <v>565</v>
      </c>
      <c r="L60" s="18">
        <f>L55-L59</f>
        <v>565</v>
      </c>
      <c r="M60" s="18">
        <f>M55-M59</f>
        <v>565</v>
      </c>
    </row>
    <row r="63" spans="8:13">
      <c r="H63" s="10">
        <v>0.03</v>
      </c>
      <c r="I63" s="19">
        <v>80</v>
      </c>
      <c r="J63" s="19">
        <v>85</v>
      </c>
      <c r="K63" s="19">
        <v>90</v>
      </c>
      <c r="L63" s="19">
        <v>95</v>
      </c>
      <c r="M63" s="19">
        <v>100</v>
      </c>
    </row>
    <row r="64" spans="8:13">
      <c r="H64" s="11" t="s">
        <v>57</v>
      </c>
      <c r="I64" s="20">
        <f>I59*1.03</f>
        <v>44.29</v>
      </c>
      <c r="J64" s="20">
        <f>J59*1.03</f>
        <v>44.29</v>
      </c>
      <c r="K64" s="20">
        <f>K59*1.03</f>
        <v>44.29</v>
      </c>
      <c r="L64" s="20">
        <f>L59*1.03</f>
        <v>44.29</v>
      </c>
      <c r="M64" s="20">
        <f>M59*1.03</f>
        <v>44.29</v>
      </c>
    </row>
    <row r="65" spans="8:13">
      <c r="H65" s="11" t="s">
        <v>58</v>
      </c>
      <c r="I65" s="20">
        <f>I60*1.03</f>
        <v>581.95</v>
      </c>
      <c r="J65" s="20">
        <f>J60*1.03</f>
        <v>581.95</v>
      </c>
      <c r="K65" s="20">
        <f>K60*1.03</f>
        <v>581.95</v>
      </c>
      <c r="L65" s="20">
        <f>L60*1.03</f>
        <v>581.95</v>
      </c>
      <c r="M65" s="20">
        <f>M60*1.03</f>
        <v>581.95</v>
      </c>
    </row>
  </sheetData>
  <mergeCells count="2">
    <mergeCell ref="A1:S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60</v>
      </c>
      <c r="B2" s="1" t="s">
        <v>61</v>
      </c>
      <c r="C2" s="1" t="s">
        <v>62</v>
      </c>
      <c r="D2" s="1" t="s">
        <v>4</v>
      </c>
      <c r="E2" s="1" t="s">
        <v>63</v>
      </c>
      <c r="F2" s="1" t="s">
        <v>64</v>
      </c>
      <c r="G2" s="1" t="s">
        <v>65</v>
      </c>
      <c r="H2" s="1" t="s">
        <v>66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1363919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272</v>
      </c>
      <c r="Q3" s="2">
        <v>1360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1363919</v>
      </c>
      <c r="D4" s="2" t="s">
        <v>18</v>
      </c>
      <c r="E4" s="3" t="s">
        <v>19</v>
      </c>
      <c r="F4" s="3" t="s">
        <v>20</v>
      </c>
      <c r="G4" s="3" t="s">
        <v>23</v>
      </c>
      <c r="H4" s="3">
        <v>1</v>
      </c>
      <c r="I4" s="3">
        <v>2</v>
      </c>
      <c r="J4" s="3" t="s">
        <v>24</v>
      </c>
      <c r="K4" s="2" t="s">
        <v>24</v>
      </c>
      <c r="L4" s="2" t="s">
        <v>24</v>
      </c>
      <c r="M4" s="2" t="s">
        <v>24</v>
      </c>
      <c r="N4" s="2">
        <v>2</v>
      </c>
      <c r="O4" s="2" t="s">
        <v>22</v>
      </c>
      <c r="P4" s="2">
        <v>60</v>
      </c>
      <c r="Q4" s="2">
        <v>120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1363919</v>
      </c>
      <c r="D5" s="2" t="s">
        <v>18</v>
      </c>
      <c r="E5" s="3" t="s">
        <v>19</v>
      </c>
      <c r="F5" s="3" t="s">
        <v>20</v>
      </c>
      <c r="G5" s="3" t="s">
        <v>25</v>
      </c>
      <c r="H5" s="3">
        <v>1</v>
      </c>
      <c r="I5" s="3" t="s">
        <v>24</v>
      </c>
      <c r="J5" s="3">
        <v>2</v>
      </c>
      <c r="K5" s="2" t="s">
        <v>24</v>
      </c>
      <c r="L5" s="2" t="s">
        <v>24</v>
      </c>
      <c r="M5" s="2" t="s">
        <v>24</v>
      </c>
      <c r="N5" s="2">
        <v>2</v>
      </c>
      <c r="O5" s="2" t="s">
        <v>22</v>
      </c>
      <c r="P5" s="2">
        <v>60</v>
      </c>
      <c r="Q5" s="2">
        <v>120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1363919</v>
      </c>
      <c r="D6" s="2" t="s">
        <v>18</v>
      </c>
      <c r="E6" s="3" t="s">
        <v>19</v>
      </c>
      <c r="F6" s="3" t="s">
        <v>20</v>
      </c>
      <c r="G6" s="3" t="s">
        <v>26</v>
      </c>
      <c r="H6" s="3">
        <v>1</v>
      </c>
      <c r="I6" s="3" t="s">
        <v>24</v>
      </c>
      <c r="J6" s="3" t="s">
        <v>24</v>
      </c>
      <c r="K6" s="2">
        <v>2</v>
      </c>
      <c r="L6" s="2" t="s">
        <v>24</v>
      </c>
      <c r="M6" s="2" t="s">
        <v>24</v>
      </c>
      <c r="N6" s="2">
        <v>2</v>
      </c>
      <c r="O6" s="2" t="s">
        <v>22</v>
      </c>
      <c r="P6" s="2">
        <v>60</v>
      </c>
      <c r="Q6" s="2">
        <v>120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1363919</v>
      </c>
      <c r="D7" s="2" t="s">
        <v>18</v>
      </c>
      <c r="E7" s="3" t="s">
        <v>19</v>
      </c>
      <c r="F7" s="3" t="s">
        <v>20</v>
      </c>
      <c r="G7" s="3" t="s">
        <v>27</v>
      </c>
      <c r="H7" s="3">
        <v>1</v>
      </c>
      <c r="I7" s="3" t="s">
        <v>24</v>
      </c>
      <c r="J7" s="3" t="s">
        <v>24</v>
      </c>
      <c r="K7" s="2" t="s">
        <v>24</v>
      </c>
      <c r="L7" s="2">
        <v>2</v>
      </c>
      <c r="M7" s="2" t="s">
        <v>24</v>
      </c>
      <c r="N7" s="2">
        <v>2</v>
      </c>
      <c r="O7" s="2" t="s">
        <v>22</v>
      </c>
      <c r="P7" s="2">
        <v>60</v>
      </c>
      <c r="Q7" s="2">
        <v>120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1363919</v>
      </c>
      <c r="D8" s="2" t="s">
        <v>18</v>
      </c>
      <c r="E8" s="3" t="s">
        <v>19</v>
      </c>
      <c r="F8" s="3" t="s">
        <v>20</v>
      </c>
      <c r="G8" s="3" t="s">
        <v>28</v>
      </c>
      <c r="H8" s="3">
        <v>1</v>
      </c>
      <c r="I8" s="3" t="s">
        <v>24</v>
      </c>
      <c r="J8" s="3" t="s">
        <v>24</v>
      </c>
      <c r="K8" s="2" t="s">
        <v>24</v>
      </c>
      <c r="L8" s="2" t="s">
        <v>24</v>
      </c>
      <c r="M8" s="2">
        <v>2</v>
      </c>
      <c r="N8" s="2">
        <v>2</v>
      </c>
      <c r="O8" s="2" t="s">
        <v>22</v>
      </c>
      <c r="P8" s="2">
        <v>60</v>
      </c>
      <c r="Q8" s="2">
        <v>120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1363920</v>
      </c>
      <c r="D9" s="2" t="s">
        <v>29</v>
      </c>
      <c r="E9" s="3" t="s">
        <v>30</v>
      </c>
      <c r="F9" s="3" t="s">
        <v>20</v>
      </c>
      <c r="G9" s="3" t="s">
        <v>31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2">
        <v>30</v>
      </c>
      <c r="Q9" s="2">
        <v>150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1363921</v>
      </c>
      <c r="D10" s="2" t="s">
        <v>32</v>
      </c>
      <c r="E10" s="3" t="s">
        <v>30</v>
      </c>
      <c r="F10" s="3" t="s">
        <v>20</v>
      </c>
      <c r="G10" s="3" t="s">
        <v>31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32</v>
      </c>
      <c r="P10" s="2">
        <v>13</v>
      </c>
      <c r="Q10" s="2">
        <v>65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1363922</v>
      </c>
      <c r="D11" s="2" t="s">
        <v>33</v>
      </c>
      <c r="E11" s="3" t="s">
        <v>30</v>
      </c>
      <c r="F11" s="3" t="s">
        <v>20</v>
      </c>
      <c r="G11" s="3" t="s">
        <v>31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33</v>
      </c>
      <c r="P11" s="2">
        <v>4</v>
      </c>
      <c r="Q11" s="2">
        <v>20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1363923</v>
      </c>
      <c r="D12" s="2" t="s">
        <v>34</v>
      </c>
      <c r="E12" s="3" t="s">
        <v>30</v>
      </c>
      <c r="F12" s="3" t="s">
        <v>20</v>
      </c>
      <c r="G12" s="3" t="s">
        <v>31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34</v>
      </c>
      <c r="P12" s="2">
        <v>5</v>
      </c>
      <c r="Q12" s="2">
        <v>25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1363924</v>
      </c>
      <c r="D13" s="2" t="s">
        <v>35</v>
      </c>
      <c r="E13" s="3" t="s">
        <v>30</v>
      </c>
      <c r="F13" s="3" t="s">
        <v>20</v>
      </c>
      <c r="G13" s="3" t="s">
        <v>31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35</v>
      </c>
      <c r="P13" s="2">
        <v>15</v>
      </c>
      <c r="Q13" s="2">
        <v>75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1363925</v>
      </c>
      <c r="D14" s="2" t="s">
        <v>36</v>
      </c>
      <c r="E14" s="3" t="s">
        <v>30</v>
      </c>
      <c r="F14" s="3" t="s">
        <v>20</v>
      </c>
      <c r="G14" s="3" t="s">
        <v>31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36</v>
      </c>
      <c r="P14" s="2">
        <v>6</v>
      </c>
      <c r="Q14" s="2">
        <v>30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1363926</v>
      </c>
      <c r="D15" s="2" t="s">
        <v>37</v>
      </c>
      <c r="E15" s="3" t="s">
        <v>30</v>
      </c>
      <c r="F15" s="3" t="s">
        <v>20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37</v>
      </c>
      <c r="P15" s="2">
        <v>4</v>
      </c>
      <c r="Q15" s="2">
        <v>20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1363927</v>
      </c>
      <c r="D16" s="2" t="s">
        <v>38</v>
      </c>
      <c r="E16" s="3" t="s">
        <v>30</v>
      </c>
      <c r="F16" s="3" t="s">
        <v>20</v>
      </c>
      <c r="G16" s="3" t="s">
        <v>31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38</v>
      </c>
      <c r="P16" s="2">
        <v>8</v>
      </c>
      <c r="Q16" s="2">
        <v>40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1363928</v>
      </c>
      <c r="D17" s="2" t="s">
        <v>39</v>
      </c>
      <c r="E17" s="3" t="s">
        <v>30</v>
      </c>
      <c r="F17" s="3" t="s">
        <v>20</v>
      </c>
      <c r="G17" s="3" t="s">
        <v>31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4</v>
      </c>
      <c r="Q17" s="2">
        <v>20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1363929</v>
      </c>
      <c r="D18" s="2" t="s">
        <v>40</v>
      </c>
      <c r="E18" s="3" t="s">
        <v>30</v>
      </c>
      <c r="F18" s="3" t="s">
        <v>20</v>
      </c>
      <c r="G18" s="3" t="s">
        <v>31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40</v>
      </c>
      <c r="P18" s="2">
        <v>2</v>
      </c>
      <c r="Q18" s="2">
        <v>10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1363930</v>
      </c>
      <c r="D19" s="2" t="s">
        <v>41</v>
      </c>
      <c r="E19" s="3" t="s">
        <v>30</v>
      </c>
      <c r="F19" s="3" t="s">
        <v>20</v>
      </c>
      <c r="G19" s="3" t="s">
        <v>31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41</v>
      </c>
      <c r="P19" s="2">
        <v>3</v>
      </c>
      <c r="Q19" s="2">
        <v>15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1363931</v>
      </c>
      <c r="D20" s="2" t="s">
        <v>42</v>
      </c>
      <c r="E20" s="3" t="s">
        <v>30</v>
      </c>
      <c r="F20" s="3" t="s">
        <v>20</v>
      </c>
      <c r="G20" s="3" t="s">
        <v>31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2">
        <v>1</v>
      </c>
      <c r="Q20" s="2">
        <v>5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1363932</v>
      </c>
      <c r="D21" s="2" t="s">
        <v>43</v>
      </c>
      <c r="E21" s="3" t="s">
        <v>44</v>
      </c>
      <c r="F21" s="3" t="s">
        <v>20</v>
      </c>
      <c r="G21" s="3" t="s">
        <v>45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43</v>
      </c>
      <c r="P21" s="2">
        <v>15</v>
      </c>
      <c r="Q21" s="2">
        <v>75</v>
      </c>
      <c r="R21" s="2">
        <v>0</v>
      </c>
      <c r="S21" s="2">
        <v>0</v>
      </c>
    </row>
    <row r="22" spans="1:19">
      <c r="A22" s="2" t="s">
        <v>16</v>
      </c>
      <c r="B22" s="2" t="s">
        <v>17</v>
      </c>
      <c r="C22" s="2">
        <v>1363933</v>
      </c>
      <c r="D22" s="2" t="s">
        <v>46</v>
      </c>
      <c r="E22" s="3" t="s">
        <v>30</v>
      </c>
      <c r="F22" s="3" t="s">
        <v>20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46</v>
      </c>
      <c r="P22" s="2">
        <v>20</v>
      </c>
      <c r="Q22" s="2">
        <v>100</v>
      </c>
      <c r="R22" s="2">
        <v>0</v>
      </c>
      <c r="S22" s="2">
        <v>0</v>
      </c>
    </row>
    <row r="23" spans="1:19">
      <c r="A23" s="2" t="s">
        <v>16</v>
      </c>
      <c r="B23" s="2" t="s">
        <v>17</v>
      </c>
      <c r="C23" s="2">
        <v>1363934</v>
      </c>
      <c r="D23" s="2" t="s">
        <v>48</v>
      </c>
      <c r="E23" s="3" t="s">
        <v>44</v>
      </c>
      <c r="F23" s="3" t="s">
        <v>20</v>
      </c>
      <c r="G23" s="3" t="s">
        <v>49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48</v>
      </c>
      <c r="P23" s="2">
        <v>13</v>
      </c>
      <c r="Q23" s="2">
        <v>65</v>
      </c>
      <c r="R23" s="2">
        <v>0</v>
      </c>
      <c r="S23" s="2">
        <v>0</v>
      </c>
    </row>
    <row r="24" spans="1:19">
      <c r="A24" s="2" t="s">
        <v>16</v>
      </c>
      <c r="B24" s="2" t="s">
        <v>17</v>
      </c>
      <c r="C24" s="2">
        <v>1363935</v>
      </c>
      <c r="D24" s="2" t="s">
        <v>50</v>
      </c>
      <c r="E24" s="3" t="s">
        <v>30</v>
      </c>
      <c r="F24" s="3" t="s">
        <v>20</v>
      </c>
      <c r="G24" s="3" t="s">
        <v>51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2">
        <v>30</v>
      </c>
      <c r="Q24" s="2">
        <v>150</v>
      </c>
      <c r="R24" s="2">
        <v>0</v>
      </c>
      <c r="S24" s="2">
        <v>0</v>
      </c>
    </row>
    <row r="25" spans="1:19">
      <c r="A25" s="2" t="s">
        <v>16</v>
      </c>
      <c r="B25" s="2" t="s">
        <v>17</v>
      </c>
      <c r="C25" s="2">
        <v>1363937</v>
      </c>
      <c r="D25" s="2" t="s">
        <v>52</v>
      </c>
      <c r="E25" s="3" t="s">
        <v>30</v>
      </c>
      <c r="F25" s="3" t="s">
        <v>20</v>
      </c>
      <c r="G25" s="3" t="s">
        <v>53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52</v>
      </c>
      <c r="P25" s="2">
        <v>18</v>
      </c>
      <c r="Q25" s="2">
        <v>90</v>
      </c>
      <c r="R25" s="2">
        <v>0</v>
      </c>
      <c r="S25" s="2">
        <v>0</v>
      </c>
    </row>
    <row r="26" spans="1:19">
      <c r="A26" s="2" t="s">
        <v>16</v>
      </c>
      <c r="B26" s="2" t="s">
        <v>17</v>
      </c>
      <c r="C26" s="2">
        <v>1363936</v>
      </c>
      <c r="D26" s="2" t="s">
        <v>54</v>
      </c>
      <c r="E26" s="3" t="s">
        <v>19</v>
      </c>
      <c r="F26" s="3" t="s">
        <v>20</v>
      </c>
      <c r="G26" s="3" t="s">
        <v>55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54</v>
      </c>
      <c r="P26" s="2">
        <v>25</v>
      </c>
      <c r="Q26" s="2">
        <v>125</v>
      </c>
      <c r="R26" s="2">
        <v>0</v>
      </c>
      <c r="S26" s="2">
        <v>0</v>
      </c>
    </row>
    <row r="29" spans="1:40">
      <c r="A29" s="1" t="s">
        <v>73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60</v>
      </c>
      <c r="B30" s="1" t="s">
        <v>61</v>
      </c>
      <c r="C30" s="1" t="s">
        <v>62</v>
      </c>
      <c r="D30" s="1" t="s">
        <v>4</v>
      </c>
      <c r="E30" s="1" t="s">
        <v>63</v>
      </c>
      <c r="F30" s="1" t="s">
        <v>64</v>
      </c>
      <c r="G30" s="1" t="s">
        <v>65</v>
      </c>
      <c r="H30" s="1" t="s">
        <v>66</v>
      </c>
      <c r="I30" s="1">
        <v>80</v>
      </c>
      <c r="J30" s="1">
        <v>85</v>
      </c>
      <c r="K30" s="1">
        <v>90</v>
      </c>
      <c r="L30" s="1">
        <v>95</v>
      </c>
      <c r="M30" s="1">
        <v>100</v>
      </c>
      <c r="N30" s="1" t="s">
        <v>68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4">
      <c r="A31" s="2" t="s">
        <v>16</v>
      </c>
      <c r="B31" s="2" t="s">
        <v>17</v>
      </c>
      <c r="C31" s="2">
        <v>1363919</v>
      </c>
      <c r="D31" s="2" t="s">
        <v>18</v>
      </c>
      <c r="E31" s="3" t="s">
        <v>19</v>
      </c>
      <c r="F31" s="3" t="s">
        <v>20</v>
      </c>
      <c r="G31" s="3" t="s">
        <v>21</v>
      </c>
      <c r="H31" s="3">
        <v>1</v>
      </c>
      <c r="I31" s="3">
        <v>272</v>
      </c>
      <c r="J31" s="3">
        <v>272</v>
      </c>
      <c r="K31" s="2">
        <v>272</v>
      </c>
      <c r="L31" s="2">
        <v>272</v>
      </c>
      <c r="M31" s="2">
        <v>272</v>
      </c>
      <c r="N31" s="2" t="s">
        <v>22</v>
      </c>
    </row>
    <row r="32" spans="1:14">
      <c r="A32" s="2" t="s">
        <v>16</v>
      </c>
      <c r="B32" s="2" t="s">
        <v>17</v>
      </c>
      <c r="C32" s="2">
        <v>1363919</v>
      </c>
      <c r="D32" s="2" t="s">
        <v>18</v>
      </c>
      <c r="E32" s="3" t="s">
        <v>19</v>
      </c>
      <c r="F32" s="3" t="s">
        <v>20</v>
      </c>
      <c r="G32" s="3" t="s">
        <v>23</v>
      </c>
      <c r="H32" s="3">
        <v>1</v>
      </c>
      <c r="I32" s="3">
        <v>120</v>
      </c>
      <c r="J32" s="3" t="s">
        <v>24</v>
      </c>
      <c r="K32" s="2" t="s">
        <v>24</v>
      </c>
      <c r="L32" s="2" t="s">
        <v>24</v>
      </c>
      <c r="M32" s="2" t="s">
        <v>24</v>
      </c>
      <c r="N32" s="2" t="s">
        <v>22</v>
      </c>
    </row>
    <row r="33" spans="1:14">
      <c r="A33" s="2" t="s">
        <v>16</v>
      </c>
      <c r="B33" s="2" t="s">
        <v>17</v>
      </c>
      <c r="C33" s="2">
        <v>1363919</v>
      </c>
      <c r="D33" s="2" t="s">
        <v>18</v>
      </c>
      <c r="E33" s="3" t="s">
        <v>19</v>
      </c>
      <c r="F33" s="3" t="s">
        <v>20</v>
      </c>
      <c r="G33" s="3" t="s">
        <v>25</v>
      </c>
      <c r="H33" s="3">
        <v>1</v>
      </c>
      <c r="I33" s="3" t="s">
        <v>24</v>
      </c>
      <c r="J33" s="3">
        <v>120</v>
      </c>
      <c r="K33" s="2" t="s">
        <v>24</v>
      </c>
      <c r="L33" s="2" t="s">
        <v>24</v>
      </c>
      <c r="M33" s="2" t="s">
        <v>24</v>
      </c>
      <c r="N33" s="2" t="s">
        <v>22</v>
      </c>
    </row>
    <row r="34" spans="1:14">
      <c r="A34" s="2" t="s">
        <v>16</v>
      </c>
      <c r="B34" s="2" t="s">
        <v>17</v>
      </c>
      <c r="C34" s="2">
        <v>1363919</v>
      </c>
      <c r="D34" s="2" t="s">
        <v>18</v>
      </c>
      <c r="E34" s="3" t="s">
        <v>19</v>
      </c>
      <c r="F34" s="3" t="s">
        <v>20</v>
      </c>
      <c r="G34" s="3" t="s">
        <v>26</v>
      </c>
      <c r="H34" s="3">
        <v>1</v>
      </c>
      <c r="I34" s="3" t="s">
        <v>24</v>
      </c>
      <c r="J34" s="3" t="s">
        <v>24</v>
      </c>
      <c r="K34" s="2">
        <v>120</v>
      </c>
      <c r="L34" s="2" t="s">
        <v>24</v>
      </c>
      <c r="M34" s="2" t="s">
        <v>24</v>
      </c>
      <c r="N34" s="2" t="s">
        <v>22</v>
      </c>
    </row>
    <row r="35" spans="1:14">
      <c r="A35" s="2" t="s">
        <v>16</v>
      </c>
      <c r="B35" s="2" t="s">
        <v>17</v>
      </c>
      <c r="C35" s="2">
        <v>1363919</v>
      </c>
      <c r="D35" s="2" t="s">
        <v>18</v>
      </c>
      <c r="E35" s="3" t="s">
        <v>19</v>
      </c>
      <c r="F35" s="3" t="s">
        <v>20</v>
      </c>
      <c r="G35" s="3" t="s">
        <v>27</v>
      </c>
      <c r="H35" s="3">
        <v>1</v>
      </c>
      <c r="I35" s="3" t="s">
        <v>24</v>
      </c>
      <c r="J35" s="3" t="s">
        <v>24</v>
      </c>
      <c r="K35" s="2" t="s">
        <v>24</v>
      </c>
      <c r="L35" s="2">
        <v>120</v>
      </c>
      <c r="M35" s="2" t="s">
        <v>24</v>
      </c>
      <c r="N35" s="2" t="s">
        <v>22</v>
      </c>
    </row>
    <row r="36" spans="1:14">
      <c r="A36" s="2" t="s">
        <v>16</v>
      </c>
      <c r="B36" s="2" t="s">
        <v>17</v>
      </c>
      <c r="C36" s="2">
        <v>1363919</v>
      </c>
      <c r="D36" s="2" t="s">
        <v>18</v>
      </c>
      <c r="E36" s="3" t="s">
        <v>19</v>
      </c>
      <c r="F36" s="3" t="s">
        <v>20</v>
      </c>
      <c r="G36" s="3" t="s">
        <v>28</v>
      </c>
      <c r="H36" s="3">
        <v>1</v>
      </c>
      <c r="I36" s="3" t="s">
        <v>24</v>
      </c>
      <c r="J36" s="3" t="s">
        <v>24</v>
      </c>
      <c r="K36" s="2" t="s">
        <v>24</v>
      </c>
      <c r="L36" s="2" t="s">
        <v>24</v>
      </c>
      <c r="M36" s="2">
        <v>120</v>
      </c>
      <c r="N36" s="2" t="s">
        <v>22</v>
      </c>
    </row>
    <row r="37" spans="1:14">
      <c r="A37" s="2" t="s">
        <v>16</v>
      </c>
      <c r="B37" s="2" t="s">
        <v>17</v>
      </c>
      <c r="C37" s="2">
        <v>1363920</v>
      </c>
      <c r="D37" s="2" t="s">
        <v>29</v>
      </c>
      <c r="E37" s="3" t="s">
        <v>30</v>
      </c>
      <c r="F37" s="3" t="s">
        <v>20</v>
      </c>
      <c r="G37" s="3" t="s">
        <v>31</v>
      </c>
      <c r="H37" s="3">
        <v>1</v>
      </c>
      <c r="I37" s="3">
        <v>30</v>
      </c>
      <c r="J37" s="3">
        <v>30</v>
      </c>
      <c r="K37" s="2">
        <v>30</v>
      </c>
      <c r="L37" s="2">
        <v>30</v>
      </c>
      <c r="M37" s="2">
        <v>30</v>
      </c>
      <c r="N37" s="2" t="s">
        <v>29</v>
      </c>
    </row>
    <row r="38" spans="1:14">
      <c r="A38" s="2" t="s">
        <v>16</v>
      </c>
      <c r="B38" s="2" t="s">
        <v>17</v>
      </c>
      <c r="C38" s="2">
        <v>1363921</v>
      </c>
      <c r="D38" s="2" t="s">
        <v>32</v>
      </c>
      <c r="E38" s="3" t="s">
        <v>30</v>
      </c>
      <c r="F38" s="3" t="s">
        <v>20</v>
      </c>
      <c r="G38" s="3" t="s">
        <v>31</v>
      </c>
      <c r="H38" s="3">
        <v>1</v>
      </c>
      <c r="I38" s="3">
        <v>13</v>
      </c>
      <c r="J38" s="3">
        <v>13</v>
      </c>
      <c r="K38" s="2">
        <v>13</v>
      </c>
      <c r="L38" s="2">
        <v>13</v>
      </c>
      <c r="M38" s="2">
        <v>13</v>
      </c>
      <c r="N38" s="2" t="s">
        <v>32</v>
      </c>
    </row>
    <row r="39" spans="1:14">
      <c r="A39" s="2" t="s">
        <v>16</v>
      </c>
      <c r="B39" s="2" t="s">
        <v>17</v>
      </c>
      <c r="C39" s="2">
        <v>1363922</v>
      </c>
      <c r="D39" s="2" t="s">
        <v>33</v>
      </c>
      <c r="E39" s="3" t="s">
        <v>30</v>
      </c>
      <c r="F39" s="3" t="s">
        <v>20</v>
      </c>
      <c r="G39" s="3" t="s">
        <v>31</v>
      </c>
      <c r="H39" s="3">
        <v>1</v>
      </c>
      <c r="I39" s="3">
        <v>4</v>
      </c>
      <c r="J39" s="3">
        <v>4</v>
      </c>
      <c r="K39" s="2">
        <v>4</v>
      </c>
      <c r="L39" s="2">
        <v>4</v>
      </c>
      <c r="M39" s="2">
        <v>4</v>
      </c>
      <c r="N39" s="2" t="s">
        <v>33</v>
      </c>
    </row>
    <row r="40" spans="1:14">
      <c r="A40" s="2" t="s">
        <v>16</v>
      </c>
      <c r="B40" s="2" t="s">
        <v>17</v>
      </c>
      <c r="C40" s="2">
        <v>1363923</v>
      </c>
      <c r="D40" s="2" t="s">
        <v>34</v>
      </c>
      <c r="E40" s="3" t="s">
        <v>30</v>
      </c>
      <c r="F40" s="3" t="s">
        <v>20</v>
      </c>
      <c r="G40" s="3" t="s">
        <v>31</v>
      </c>
      <c r="H40" s="3">
        <v>1</v>
      </c>
      <c r="I40" s="3">
        <v>5</v>
      </c>
      <c r="J40" s="3">
        <v>5</v>
      </c>
      <c r="K40" s="2">
        <v>5</v>
      </c>
      <c r="L40" s="2">
        <v>5</v>
      </c>
      <c r="M40" s="2">
        <v>5</v>
      </c>
      <c r="N40" s="2" t="s">
        <v>34</v>
      </c>
    </row>
    <row r="41" spans="1:14">
      <c r="A41" s="2" t="s">
        <v>16</v>
      </c>
      <c r="B41" s="2" t="s">
        <v>17</v>
      </c>
      <c r="C41" s="2">
        <v>1363924</v>
      </c>
      <c r="D41" s="2" t="s">
        <v>35</v>
      </c>
      <c r="E41" s="3" t="s">
        <v>30</v>
      </c>
      <c r="F41" s="3" t="s">
        <v>20</v>
      </c>
      <c r="G41" s="3" t="s">
        <v>31</v>
      </c>
      <c r="H41" s="3">
        <v>1</v>
      </c>
      <c r="I41" s="3">
        <v>15</v>
      </c>
      <c r="J41" s="3">
        <v>15</v>
      </c>
      <c r="K41" s="2">
        <v>15</v>
      </c>
      <c r="L41" s="2">
        <v>15</v>
      </c>
      <c r="M41" s="2">
        <v>15</v>
      </c>
      <c r="N41" s="2" t="s">
        <v>35</v>
      </c>
    </row>
    <row r="42" spans="1:14">
      <c r="A42" s="2" t="s">
        <v>16</v>
      </c>
      <c r="B42" s="2" t="s">
        <v>17</v>
      </c>
      <c r="C42" s="2">
        <v>1363925</v>
      </c>
      <c r="D42" s="2" t="s">
        <v>36</v>
      </c>
      <c r="E42" s="3" t="s">
        <v>30</v>
      </c>
      <c r="F42" s="3" t="s">
        <v>20</v>
      </c>
      <c r="G42" s="3" t="s">
        <v>31</v>
      </c>
      <c r="H42" s="3">
        <v>1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36</v>
      </c>
    </row>
    <row r="43" spans="1:14">
      <c r="A43" s="2" t="s">
        <v>16</v>
      </c>
      <c r="B43" s="2" t="s">
        <v>17</v>
      </c>
      <c r="C43" s="2">
        <v>1363926</v>
      </c>
      <c r="D43" s="2" t="s">
        <v>37</v>
      </c>
      <c r="E43" s="3" t="s">
        <v>30</v>
      </c>
      <c r="F43" s="3" t="s">
        <v>20</v>
      </c>
      <c r="G43" s="3" t="s">
        <v>31</v>
      </c>
      <c r="H43" s="3">
        <v>1</v>
      </c>
      <c r="I43" s="3">
        <v>4</v>
      </c>
      <c r="J43" s="3">
        <v>4</v>
      </c>
      <c r="K43" s="2">
        <v>4</v>
      </c>
      <c r="L43" s="2">
        <v>4</v>
      </c>
      <c r="M43" s="2">
        <v>4</v>
      </c>
      <c r="N43" s="2" t="s">
        <v>37</v>
      </c>
    </row>
    <row r="44" spans="1:14">
      <c r="A44" s="2" t="s">
        <v>16</v>
      </c>
      <c r="B44" s="2" t="s">
        <v>17</v>
      </c>
      <c r="C44" s="2">
        <v>1363927</v>
      </c>
      <c r="D44" s="2" t="s">
        <v>38</v>
      </c>
      <c r="E44" s="3" t="s">
        <v>30</v>
      </c>
      <c r="F44" s="3" t="s">
        <v>20</v>
      </c>
      <c r="G44" s="3" t="s">
        <v>31</v>
      </c>
      <c r="H44" s="3">
        <v>1</v>
      </c>
      <c r="I44" s="3">
        <v>8</v>
      </c>
      <c r="J44" s="3">
        <v>8</v>
      </c>
      <c r="K44" s="2">
        <v>8</v>
      </c>
      <c r="L44" s="2">
        <v>8</v>
      </c>
      <c r="M44" s="2">
        <v>8</v>
      </c>
      <c r="N44" s="2" t="s">
        <v>38</v>
      </c>
    </row>
    <row r="45" spans="1:14">
      <c r="A45" s="2" t="s">
        <v>16</v>
      </c>
      <c r="B45" s="2" t="s">
        <v>17</v>
      </c>
      <c r="C45" s="2">
        <v>1363928</v>
      </c>
      <c r="D45" s="2" t="s">
        <v>39</v>
      </c>
      <c r="E45" s="3" t="s">
        <v>30</v>
      </c>
      <c r="F45" s="3" t="s">
        <v>20</v>
      </c>
      <c r="G45" s="3" t="s">
        <v>31</v>
      </c>
      <c r="H45" s="3">
        <v>1</v>
      </c>
      <c r="I45" s="3">
        <v>4</v>
      </c>
      <c r="J45" s="3">
        <v>4</v>
      </c>
      <c r="K45" s="2">
        <v>4</v>
      </c>
      <c r="L45" s="2">
        <v>4</v>
      </c>
      <c r="M45" s="2">
        <v>4</v>
      </c>
      <c r="N45" s="2" t="s">
        <v>39</v>
      </c>
    </row>
    <row r="46" spans="1:14">
      <c r="A46" s="2" t="s">
        <v>16</v>
      </c>
      <c r="B46" s="2" t="s">
        <v>17</v>
      </c>
      <c r="C46" s="2">
        <v>1363929</v>
      </c>
      <c r="D46" s="2" t="s">
        <v>40</v>
      </c>
      <c r="E46" s="3" t="s">
        <v>30</v>
      </c>
      <c r="F46" s="3" t="s">
        <v>20</v>
      </c>
      <c r="G46" s="3" t="s">
        <v>31</v>
      </c>
      <c r="H46" s="3">
        <v>1</v>
      </c>
      <c r="I46" s="3">
        <v>2</v>
      </c>
      <c r="J46" s="3">
        <v>2</v>
      </c>
      <c r="K46" s="2">
        <v>2</v>
      </c>
      <c r="L46" s="2">
        <v>2</v>
      </c>
      <c r="M46" s="2">
        <v>2</v>
      </c>
      <c r="N46" s="2" t="s">
        <v>40</v>
      </c>
    </row>
    <row r="47" spans="1:14">
      <c r="A47" s="2" t="s">
        <v>16</v>
      </c>
      <c r="B47" s="2" t="s">
        <v>17</v>
      </c>
      <c r="C47" s="2">
        <v>1363930</v>
      </c>
      <c r="D47" s="2" t="s">
        <v>41</v>
      </c>
      <c r="E47" s="3" t="s">
        <v>30</v>
      </c>
      <c r="F47" s="3" t="s">
        <v>20</v>
      </c>
      <c r="G47" s="3" t="s">
        <v>31</v>
      </c>
      <c r="H47" s="3">
        <v>1</v>
      </c>
      <c r="I47" s="3">
        <v>3</v>
      </c>
      <c r="J47" s="3">
        <v>3</v>
      </c>
      <c r="K47" s="2">
        <v>3</v>
      </c>
      <c r="L47" s="2">
        <v>3</v>
      </c>
      <c r="M47" s="2">
        <v>3</v>
      </c>
      <c r="N47" s="2" t="s">
        <v>41</v>
      </c>
    </row>
    <row r="48" spans="1:14">
      <c r="A48" s="2" t="s">
        <v>16</v>
      </c>
      <c r="B48" s="2" t="s">
        <v>17</v>
      </c>
      <c r="C48" s="2">
        <v>1363931</v>
      </c>
      <c r="D48" s="2" t="s">
        <v>42</v>
      </c>
      <c r="E48" s="3" t="s">
        <v>30</v>
      </c>
      <c r="F48" s="3" t="s">
        <v>20</v>
      </c>
      <c r="G48" s="3" t="s">
        <v>31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 t="s">
        <v>42</v>
      </c>
    </row>
    <row r="49" spans="1:14">
      <c r="A49" s="2" t="s">
        <v>16</v>
      </c>
      <c r="B49" s="2" t="s">
        <v>17</v>
      </c>
      <c r="C49" s="2">
        <v>1363932</v>
      </c>
      <c r="D49" s="2" t="s">
        <v>43</v>
      </c>
      <c r="E49" s="3" t="s">
        <v>44</v>
      </c>
      <c r="F49" s="3" t="s">
        <v>20</v>
      </c>
      <c r="G49" s="3" t="s">
        <v>45</v>
      </c>
      <c r="H49" s="3">
        <v>1</v>
      </c>
      <c r="I49" s="3">
        <v>15</v>
      </c>
      <c r="J49" s="3">
        <v>15</v>
      </c>
      <c r="K49" s="2">
        <v>15</v>
      </c>
      <c r="L49" s="2">
        <v>15</v>
      </c>
      <c r="M49" s="2">
        <v>15</v>
      </c>
      <c r="N49" s="2" t="s">
        <v>43</v>
      </c>
    </row>
    <row r="50" spans="1:14">
      <c r="A50" s="2" t="s">
        <v>16</v>
      </c>
      <c r="B50" s="2" t="s">
        <v>17</v>
      </c>
      <c r="C50" s="2">
        <v>1363933</v>
      </c>
      <c r="D50" s="2" t="s">
        <v>46</v>
      </c>
      <c r="E50" s="3" t="s">
        <v>30</v>
      </c>
      <c r="F50" s="3" t="s">
        <v>20</v>
      </c>
      <c r="G50" s="3" t="s">
        <v>47</v>
      </c>
      <c r="H50" s="3">
        <v>1</v>
      </c>
      <c r="I50" s="3">
        <v>20</v>
      </c>
      <c r="J50" s="3">
        <v>20</v>
      </c>
      <c r="K50" s="2">
        <v>20</v>
      </c>
      <c r="L50" s="2">
        <v>20</v>
      </c>
      <c r="M50" s="2">
        <v>20</v>
      </c>
      <c r="N50" s="2" t="s">
        <v>46</v>
      </c>
    </row>
    <row r="51" spans="1:14">
      <c r="A51" s="2" t="s">
        <v>16</v>
      </c>
      <c r="B51" s="2" t="s">
        <v>17</v>
      </c>
      <c r="C51" s="2">
        <v>1363934</v>
      </c>
      <c r="D51" s="2" t="s">
        <v>48</v>
      </c>
      <c r="E51" s="3" t="s">
        <v>44</v>
      </c>
      <c r="F51" s="3" t="s">
        <v>20</v>
      </c>
      <c r="G51" s="3" t="s">
        <v>49</v>
      </c>
      <c r="H51" s="3">
        <v>1</v>
      </c>
      <c r="I51" s="3">
        <v>13</v>
      </c>
      <c r="J51" s="3">
        <v>13</v>
      </c>
      <c r="K51" s="2">
        <v>13</v>
      </c>
      <c r="L51" s="2">
        <v>13</v>
      </c>
      <c r="M51" s="2">
        <v>13</v>
      </c>
      <c r="N51" s="2" t="s">
        <v>48</v>
      </c>
    </row>
    <row r="52" spans="1:14">
      <c r="A52" s="2" t="s">
        <v>16</v>
      </c>
      <c r="B52" s="2" t="s">
        <v>17</v>
      </c>
      <c r="C52" s="2">
        <v>1363935</v>
      </c>
      <c r="D52" s="2" t="s">
        <v>50</v>
      </c>
      <c r="E52" s="3" t="s">
        <v>30</v>
      </c>
      <c r="F52" s="3" t="s">
        <v>20</v>
      </c>
      <c r="G52" s="3" t="s">
        <v>51</v>
      </c>
      <c r="H52" s="3">
        <v>1</v>
      </c>
      <c r="I52" s="3">
        <v>30</v>
      </c>
      <c r="J52" s="3">
        <v>30</v>
      </c>
      <c r="K52" s="2">
        <v>30</v>
      </c>
      <c r="L52" s="2">
        <v>30</v>
      </c>
      <c r="M52" s="2">
        <v>30</v>
      </c>
      <c r="N52" s="2" t="s">
        <v>50</v>
      </c>
    </row>
    <row r="53" spans="1:14">
      <c r="A53" s="2" t="s">
        <v>16</v>
      </c>
      <c r="B53" s="2" t="s">
        <v>17</v>
      </c>
      <c r="C53" s="2">
        <v>1363937</v>
      </c>
      <c r="D53" s="2" t="s">
        <v>52</v>
      </c>
      <c r="E53" s="3" t="s">
        <v>30</v>
      </c>
      <c r="F53" s="3" t="s">
        <v>20</v>
      </c>
      <c r="G53" s="3" t="s">
        <v>53</v>
      </c>
      <c r="H53" s="3">
        <v>1</v>
      </c>
      <c r="I53" s="3">
        <v>18</v>
      </c>
      <c r="J53" s="3">
        <v>18</v>
      </c>
      <c r="K53" s="2">
        <v>18</v>
      </c>
      <c r="L53" s="2">
        <v>18</v>
      </c>
      <c r="M53" s="2">
        <v>18</v>
      </c>
      <c r="N53" s="2" t="s">
        <v>52</v>
      </c>
    </row>
    <row r="54" spans="1:14">
      <c r="A54" s="2" t="s">
        <v>16</v>
      </c>
      <c r="B54" s="2" t="s">
        <v>17</v>
      </c>
      <c r="C54" s="2">
        <v>1363936</v>
      </c>
      <c r="D54" s="2" t="s">
        <v>54</v>
      </c>
      <c r="E54" s="3" t="s">
        <v>19</v>
      </c>
      <c r="F54" s="3" t="s">
        <v>20</v>
      </c>
      <c r="G54" s="3" t="s">
        <v>55</v>
      </c>
      <c r="H54" s="3">
        <v>1</v>
      </c>
      <c r="I54" s="3">
        <v>25</v>
      </c>
      <c r="J54" s="3">
        <v>25</v>
      </c>
      <c r="K54" s="2">
        <v>25</v>
      </c>
      <c r="L54" s="2">
        <v>25</v>
      </c>
      <c r="M54" s="2">
        <v>25</v>
      </c>
      <c r="N54" s="2" t="s">
        <v>54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2024-05-21T08:32:00Z</dcterms:created>
  <dcterms:modified xsi:type="dcterms:W3CDTF">2024-05-22T04:07:08Z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F03771EF0C5E49258D5491D2BB7BB8D4_12</vt:lpwstr>
  </property>
  <property fmtid="{D5CDD505-2E9C-101B-9397-08002B2CF9AE}" pid="3" name="KSOProductBuildVer">
    <vt:lpwstr>2052-12.1.0.16929</vt:lpwstr>
  </property>
</Properties>
</file>