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<sst xmlns="http://schemas.openxmlformats.org/spreadsheetml/2006/main" count="557" uniqueCount="63">
  <si>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</si>
  <si>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</si>
  <si>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</si>
  <si>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</si>
  <si>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</si>
  <si>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</si>
  <si>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</si>
  <si>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</si>
  <si>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</si>
  <si>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</si>
  <si>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</si>
  <si>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</si>
  <si>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</si>
  <si>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</si>
  <si>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</si>
  <si>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B5298AX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</si>
  <si>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</si>
  <si>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</si>
  <si>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</si>
  <si>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</si>
  <si>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B5298AXAC1</t>
  </si>
  <si>
    <t>TURKEY</t>
  </si>
  <si>
    <t>EGYPT</t>
  </si>
  <si>
    <t>B5298AXYDC1</t>
  </si>
  <si>
    <t>NORTH IRAQ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</si>
  <si>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</si>
  <si>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</si>
  <si>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</si>
  <si>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</si>
  <si>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</si>
  <si>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</si>
  <si>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</si>
  <si>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</si>
  <si>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</si>
  <si>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</si>
  <si>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</si>
  <si>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</si>
  <si>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B5298AXYDCKZK1</t>
  </si>
  <si>
    <t>TOPTAN-5</t>
  </si>
  <si>
    <t>B5298AXYDCTOP5</t>
  </si>
  <si>
    <t>TOPTAN-7</t>
  </si>
  <si>
    <t>B5298AXYDCTOP7</t>
  </si>
  <si>
    <t>ECOM</t>
  </si>
  <si>
    <t>B5298AXACECOM1</t>
  </si>
  <si>
    <t>Beden Bazlı Toplam Sipariş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</si>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</sst>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6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O48"/>
  <sheetViews>
    <sheetView tabSelected="1" zoomScale="65" zoomScaleNormal="65" topLeftCell="E1" workbookViewId="0">
      <selection activeCell="Q20" sqref="Q2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60.5454545454545" customWidth="1"/>
    <col min="5" max="5" width="16.9454545454545" customWidth="1"/>
    <col min="6" max="6" width="14.7090909090909" customWidth="1"/>
    <col min="7" max="7" width="18.3090909090909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16.7272727272727" style="6" customWidth="1"/>
    <col min="17" max="17" width="12.1818181818182" style="4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/>
      <c r="Q2" s="17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1572192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4">
        <v>225</v>
      </c>
      <c r="Q3" s="18">
        <f>P3*1.03</f>
        <v>231.75</v>
      </c>
      <c r="R3" s="2">
        <v>1125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1572194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4">
        <v>30</v>
      </c>
      <c r="Q4" s="18">
        <f t="shared" ref="Q4:Q20" si="0">P4*1.03</f>
        <v>30.9</v>
      </c>
      <c r="R4" s="2">
        <v>150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1572196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4">
        <v>12</v>
      </c>
      <c r="Q5" s="18">
        <f t="shared" si="0"/>
        <v>12.36</v>
      </c>
      <c r="R5" s="2">
        <v>60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1572197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14">
        <v>23</v>
      </c>
      <c r="Q6" s="18">
        <f t="shared" si="0"/>
        <v>23.69</v>
      </c>
      <c r="R6" s="2">
        <v>115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1572198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14">
        <v>3</v>
      </c>
      <c r="Q7" s="18">
        <f t="shared" si="0"/>
        <v>3.09</v>
      </c>
      <c r="R7" s="2">
        <v>15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1572200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14">
        <v>5</v>
      </c>
      <c r="Q8" s="18">
        <f t="shared" si="0"/>
        <v>5.15</v>
      </c>
      <c r="R8" s="2">
        <v>25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1572202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4">
        <v>17</v>
      </c>
      <c r="Q9" s="18">
        <f t="shared" si="0"/>
        <v>17.51</v>
      </c>
      <c r="R9" s="2">
        <v>85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1572204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14">
        <v>4</v>
      </c>
      <c r="Q10" s="18">
        <f t="shared" si="0"/>
        <v>4.12</v>
      </c>
      <c r="R10" s="2">
        <v>20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1572205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14">
        <v>1</v>
      </c>
      <c r="Q11" s="18">
        <f t="shared" si="0"/>
        <v>1.03</v>
      </c>
      <c r="R11" s="2">
        <v>5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1572207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14">
        <v>6</v>
      </c>
      <c r="Q12" s="18">
        <f t="shared" si="0"/>
        <v>6.18</v>
      </c>
      <c r="R12" s="2">
        <v>30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1572208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14">
        <v>3</v>
      </c>
      <c r="Q13" s="18">
        <f t="shared" si="0"/>
        <v>3.09</v>
      </c>
      <c r="R13" s="2">
        <v>15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1572210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14">
        <v>1</v>
      </c>
      <c r="Q14" s="18">
        <f t="shared" si="0"/>
        <v>1.03</v>
      </c>
      <c r="R14" s="2">
        <v>5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1572211</v>
      </c>
      <c r="D15" s="2" t="s">
        <v>34</v>
      </c>
      <c r="E15" s="3" t="s">
        <v>18</v>
      </c>
      <c r="F15" s="3" t="s">
        <v>19</v>
      </c>
      <c r="G15" s="3" t="s">
        <v>23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4">
        <v>2</v>
      </c>
      <c r="Q15" s="18">
        <f t="shared" si="0"/>
        <v>2.06</v>
      </c>
      <c r="R15" s="2">
        <v>10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1572213</v>
      </c>
      <c r="D16" s="2" t="s">
        <v>35</v>
      </c>
      <c r="E16" s="3" t="s">
        <v>18</v>
      </c>
      <c r="F16" s="3" t="s">
        <v>19</v>
      </c>
      <c r="G16" s="3" t="s">
        <v>23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14">
        <v>1</v>
      </c>
      <c r="Q16" s="18">
        <f t="shared" si="0"/>
        <v>1.03</v>
      </c>
      <c r="R16" s="2">
        <v>5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1572216</v>
      </c>
      <c r="D17" s="2" t="s">
        <v>36</v>
      </c>
      <c r="E17" s="3" t="s">
        <v>18</v>
      </c>
      <c r="F17" s="3" t="s">
        <v>19</v>
      </c>
      <c r="G17" s="3" t="s">
        <v>37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36</v>
      </c>
      <c r="P17" s="14">
        <v>12</v>
      </c>
      <c r="Q17" s="18">
        <f t="shared" si="0"/>
        <v>12.36</v>
      </c>
      <c r="R17" s="2">
        <v>60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1572186</v>
      </c>
      <c r="D18" s="2" t="s">
        <v>38</v>
      </c>
      <c r="E18" s="3" t="s">
        <v>18</v>
      </c>
      <c r="F18" s="3" t="s">
        <v>19</v>
      </c>
      <c r="G18" s="3" t="s">
        <v>39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38</v>
      </c>
      <c r="P18" s="14">
        <v>7</v>
      </c>
      <c r="Q18" s="18">
        <f t="shared" si="0"/>
        <v>7.21</v>
      </c>
      <c r="R18" s="2">
        <v>35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1572188</v>
      </c>
      <c r="D19" s="2" t="s">
        <v>40</v>
      </c>
      <c r="E19" s="3" t="s">
        <v>18</v>
      </c>
      <c r="F19" s="3" t="s">
        <v>19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14">
        <v>8</v>
      </c>
      <c r="Q19" s="18">
        <f t="shared" si="0"/>
        <v>8.24</v>
      </c>
      <c r="R19" s="2">
        <v>40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1572219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4">
        <v>38</v>
      </c>
      <c r="Q20" s="18">
        <f t="shared" si="0"/>
        <v>39.14</v>
      </c>
      <c r="R20" s="2">
        <v>190</v>
      </c>
      <c r="S20" s="2">
        <v>0</v>
      </c>
      <c r="T20" s="2">
        <v>0</v>
      </c>
    </row>
    <row r="21" ht="21" spans="17:17">
      <c r="Q21" s="19">
        <f>SUM(Q3:Q20)</f>
        <v>409.94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2"/>
      <c r="Q23" s="16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2"/>
      <c r="Q24" s="1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1572192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225</v>
      </c>
      <c r="J25" s="3">
        <v>225</v>
      </c>
      <c r="K25" s="2">
        <v>225</v>
      </c>
      <c r="L25" s="2">
        <v>225</v>
      </c>
      <c r="M25" s="2">
        <v>225</v>
      </c>
      <c r="N25" s="2" t="s">
        <v>21</v>
      </c>
    </row>
    <row r="26" spans="1:14">
      <c r="A26" s="2" t="s">
        <v>15</v>
      </c>
      <c r="B26" s="2" t="s">
        <v>16</v>
      </c>
      <c r="C26" s="2">
        <v>1572194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1</v>
      </c>
      <c r="I26" s="3">
        <v>30</v>
      </c>
      <c r="J26" s="3">
        <v>30</v>
      </c>
      <c r="K26" s="2">
        <v>30</v>
      </c>
      <c r="L26" s="2">
        <v>30</v>
      </c>
      <c r="M26" s="2">
        <v>30</v>
      </c>
      <c r="N26" s="2" t="s">
        <v>22</v>
      </c>
    </row>
    <row r="27" spans="1:14">
      <c r="A27" s="2" t="s">
        <v>15</v>
      </c>
      <c r="B27" s="2" t="s">
        <v>16</v>
      </c>
      <c r="C27" s="2">
        <v>1572196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1</v>
      </c>
      <c r="I27" s="3">
        <v>12</v>
      </c>
      <c r="J27" s="3">
        <v>12</v>
      </c>
      <c r="K27" s="2">
        <v>12</v>
      </c>
      <c r="L27" s="2">
        <v>12</v>
      </c>
      <c r="M27" s="2">
        <v>12</v>
      </c>
      <c r="N27" s="2" t="s">
        <v>24</v>
      </c>
    </row>
    <row r="28" spans="1:14">
      <c r="A28" s="2" t="s">
        <v>15</v>
      </c>
      <c r="B28" s="2" t="s">
        <v>16</v>
      </c>
      <c r="C28" s="2">
        <v>1572197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1</v>
      </c>
      <c r="I28" s="3">
        <v>23</v>
      </c>
      <c r="J28" s="3">
        <v>23</v>
      </c>
      <c r="K28" s="2">
        <v>23</v>
      </c>
      <c r="L28" s="2">
        <v>23</v>
      </c>
      <c r="M28" s="2">
        <v>23</v>
      </c>
      <c r="N28" s="2" t="s">
        <v>25</v>
      </c>
    </row>
    <row r="29" spans="1:14">
      <c r="A29" s="2" t="s">
        <v>15</v>
      </c>
      <c r="B29" s="2" t="s">
        <v>16</v>
      </c>
      <c r="C29" s="2">
        <v>1572198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1</v>
      </c>
      <c r="I29" s="3">
        <v>3</v>
      </c>
      <c r="J29" s="3">
        <v>3</v>
      </c>
      <c r="K29" s="2">
        <v>3</v>
      </c>
      <c r="L29" s="2">
        <v>3</v>
      </c>
      <c r="M29" s="2">
        <v>3</v>
      </c>
      <c r="N29" s="2" t="s">
        <v>26</v>
      </c>
    </row>
    <row r="30" spans="1:14">
      <c r="A30" s="2" t="s">
        <v>15</v>
      </c>
      <c r="B30" s="2" t="s">
        <v>16</v>
      </c>
      <c r="C30" s="2">
        <v>1572200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1</v>
      </c>
      <c r="I30" s="3">
        <v>5</v>
      </c>
      <c r="J30" s="3">
        <v>5</v>
      </c>
      <c r="K30" s="2">
        <v>5</v>
      </c>
      <c r="L30" s="2">
        <v>5</v>
      </c>
      <c r="M30" s="2">
        <v>5</v>
      </c>
      <c r="N30" s="2" t="s">
        <v>27</v>
      </c>
    </row>
    <row r="31" spans="1:14">
      <c r="A31" s="2" t="s">
        <v>15</v>
      </c>
      <c r="B31" s="2" t="s">
        <v>16</v>
      </c>
      <c r="C31" s="2">
        <v>1572202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1</v>
      </c>
      <c r="I31" s="3">
        <v>17</v>
      </c>
      <c r="J31" s="3">
        <v>17</v>
      </c>
      <c r="K31" s="2">
        <v>17</v>
      </c>
      <c r="L31" s="2">
        <v>17</v>
      </c>
      <c r="M31" s="2">
        <v>17</v>
      </c>
      <c r="N31" s="2" t="s">
        <v>28</v>
      </c>
    </row>
    <row r="32" spans="1:14">
      <c r="A32" s="2" t="s">
        <v>15</v>
      </c>
      <c r="B32" s="2" t="s">
        <v>16</v>
      </c>
      <c r="C32" s="2">
        <v>1572204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1</v>
      </c>
      <c r="I32" s="3">
        <v>4</v>
      </c>
      <c r="J32" s="3">
        <v>4</v>
      </c>
      <c r="K32" s="2">
        <v>4</v>
      </c>
      <c r="L32" s="2">
        <v>4</v>
      </c>
      <c r="M32" s="2">
        <v>4</v>
      </c>
      <c r="N32" s="2" t="s">
        <v>29</v>
      </c>
    </row>
    <row r="33" spans="1:14">
      <c r="A33" s="2" t="s">
        <v>15</v>
      </c>
      <c r="B33" s="2" t="s">
        <v>16</v>
      </c>
      <c r="C33" s="2">
        <v>1572205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30</v>
      </c>
    </row>
    <row r="34" spans="1:14">
      <c r="A34" s="2" t="s">
        <v>15</v>
      </c>
      <c r="B34" s="2" t="s">
        <v>16</v>
      </c>
      <c r="C34" s="2">
        <v>1572207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1</v>
      </c>
      <c r="I34" s="3">
        <v>6</v>
      </c>
      <c r="J34" s="3">
        <v>6</v>
      </c>
      <c r="K34" s="2">
        <v>6</v>
      </c>
      <c r="L34" s="2">
        <v>6</v>
      </c>
      <c r="M34" s="2">
        <v>6</v>
      </c>
      <c r="N34" s="2" t="s">
        <v>31</v>
      </c>
    </row>
    <row r="35" spans="1:14">
      <c r="A35" s="2" t="s">
        <v>15</v>
      </c>
      <c r="B35" s="2" t="s">
        <v>16</v>
      </c>
      <c r="C35" s="2">
        <v>1572208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1</v>
      </c>
      <c r="I35" s="3">
        <v>3</v>
      </c>
      <c r="J35" s="3">
        <v>3</v>
      </c>
      <c r="K35" s="2">
        <v>3</v>
      </c>
      <c r="L35" s="2">
        <v>3</v>
      </c>
      <c r="M35" s="2">
        <v>3</v>
      </c>
      <c r="N35" s="2" t="s">
        <v>32</v>
      </c>
    </row>
    <row r="36" spans="1:14">
      <c r="A36" s="2" t="s">
        <v>15</v>
      </c>
      <c r="B36" s="2" t="s">
        <v>16</v>
      </c>
      <c r="C36" s="2">
        <v>1572210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33</v>
      </c>
    </row>
    <row r="37" spans="1:14">
      <c r="A37" s="2" t="s">
        <v>15</v>
      </c>
      <c r="B37" s="2" t="s">
        <v>16</v>
      </c>
      <c r="C37" s="2">
        <v>1572211</v>
      </c>
      <c r="D37" s="2" t="s">
        <v>34</v>
      </c>
      <c r="E37" s="3" t="s">
        <v>18</v>
      </c>
      <c r="F37" s="3" t="s">
        <v>19</v>
      </c>
      <c r="G37" s="3" t="s">
        <v>23</v>
      </c>
      <c r="H37" s="3">
        <v>1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34</v>
      </c>
    </row>
    <row r="38" spans="1:14">
      <c r="A38" s="2" t="s">
        <v>15</v>
      </c>
      <c r="B38" s="2" t="s">
        <v>16</v>
      </c>
      <c r="C38" s="2">
        <v>1572213</v>
      </c>
      <c r="D38" s="2" t="s">
        <v>35</v>
      </c>
      <c r="E38" s="3" t="s">
        <v>18</v>
      </c>
      <c r="F38" s="3" t="s">
        <v>19</v>
      </c>
      <c r="G38" s="3" t="s">
        <v>23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="4" customFormat="1" spans="1:16">
      <c r="A39" s="7" t="s">
        <v>15</v>
      </c>
      <c r="B39" s="7" t="s">
        <v>16</v>
      </c>
      <c r="C39" s="7">
        <v>1572216</v>
      </c>
      <c r="D39" s="7" t="s">
        <v>36</v>
      </c>
      <c r="E39" s="8" t="s">
        <v>18</v>
      </c>
      <c r="F39" s="8" t="s">
        <v>19</v>
      </c>
      <c r="G39" s="8" t="s">
        <v>37</v>
      </c>
      <c r="H39" s="8">
        <v>1</v>
      </c>
      <c r="I39" s="8">
        <v>12</v>
      </c>
      <c r="J39" s="8">
        <v>12</v>
      </c>
      <c r="K39" s="7">
        <v>12</v>
      </c>
      <c r="L39" s="7">
        <v>12</v>
      </c>
      <c r="M39" s="7">
        <v>12</v>
      </c>
      <c r="N39" s="7" t="s">
        <v>36</v>
      </c>
      <c r="P39" s="6"/>
    </row>
    <row r="40" s="4" customFormat="1" spans="1:16">
      <c r="A40" s="7" t="s">
        <v>15</v>
      </c>
      <c r="B40" s="7" t="s">
        <v>16</v>
      </c>
      <c r="C40" s="7">
        <v>1572186</v>
      </c>
      <c r="D40" s="7" t="s">
        <v>38</v>
      </c>
      <c r="E40" s="8" t="s">
        <v>18</v>
      </c>
      <c r="F40" s="8" t="s">
        <v>19</v>
      </c>
      <c r="G40" s="8" t="s">
        <v>39</v>
      </c>
      <c r="H40" s="8">
        <v>1</v>
      </c>
      <c r="I40" s="8">
        <v>7</v>
      </c>
      <c r="J40" s="8">
        <v>7</v>
      </c>
      <c r="K40" s="7">
        <v>7</v>
      </c>
      <c r="L40" s="7">
        <v>7</v>
      </c>
      <c r="M40" s="7">
        <v>7</v>
      </c>
      <c r="N40" s="7" t="s">
        <v>38</v>
      </c>
      <c r="P40" s="6"/>
    </row>
    <row r="41" s="4" customFormat="1" spans="1:16">
      <c r="A41" s="7" t="s">
        <v>15</v>
      </c>
      <c r="B41" s="7" t="s">
        <v>16</v>
      </c>
      <c r="C41" s="7">
        <v>1572188</v>
      </c>
      <c r="D41" s="7" t="s">
        <v>40</v>
      </c>
      <c r="E41" s="8" t="s">
        <v>18</v>
      </c>
      <c r="F41" s="8" t="s">
        <v>19</v>
      </c>
      <c r="G41" s="8" t="s">
        <v>41</v>
      </c>
      <c r="H41" s="8">
        <v>1</v>
      </c>
      <c r="I41" s="8">
        <v>8</v>
      </c>
      <c r="J41" s="8">
        <v>8</v>
      </c>
      <c r="K41" s="7">
        <v>8</v>
      </c>
      <c r="L41" s="7">
        <v>8</v>
      </c>
      <c r="M41" s="7">
        <v>8</v>
      </c>
      <c r="N41" s="7" t="s">
        <v>40</v>
      </c>
      <c r="P41" s="6"/>
    </row>
    <row r="42" s="5" customFormat="1" spans="1:17">
      <c r="A42" s="9" t="s">
        <v>15</v>
      </c>
      <c r="B42" s="9" t="s">
        <v>16</v>
      </c>
      <c r="C42" s="9">
        <v>1572219</v>
      </c>
      <c r="D42" s="9" t="s">
        <v>42</v>
      </c>
      <c r="E42" s="10" t="s">
        <v>18</v>
      </c>
      <c r="F42" s="10" t="s">
        <v>19</v>
      </c>
      <c r="G42" s="10" t="s">
        <v>43</v>
      </c>
      <c r="H42" s="10">
        <v>1</v>
      </c>
      <c r="I42" s="10">
        <v>38</v>
      </c>
      <c r="J42" s="10">
        <v>38</v>
      </c>
      <c r="K42" s="9">
        <v>38</v>
      </c>
      <c r="L42" s="9">
        <v>38</v>
      </c>
      <c r="M42" s="9">
        <v>38</v>
      </c>
      <c r="N42" s="9" t="s">
        <v>42</v>
      </c>
      <c r="P42" s="6"/>
      <c r="Q42" s="4"/>
    </row>
    <row r="46" spans="8:13">
      <c r="H46" s="11" t="s">
        <v>45</v>
      </c>
      <c r="I46" s="15">
        <v>80</v>
      </c>
      <c r="J46" s="15">
        <v>85</v>
      </c>
      <c r="K46" s="15">
        <v>90</v>
      </c>
      <c r="L46" s="15">
        <v>95</v>
      </c>
      <c r="M46" s="15">
        <v>100</v>
      </c>
    </row>
    <row r="47" spans="8:13">
      <c r="H47" s="11" t="s">
        <v>46</v>
      </c>
      <c r="I47" s="15">
        <v>360</v>
      </c>
      <c r="J47" s="15">
        <v>360</v>
      </c>
      <c r="K47" s="15">
        <v>360</v>
      </c>
      <c r="L47" s="15">
        <v>360</v>
      </c>
      <c r="M47" s="15">
        <v>360</v>
      </c>
    </row>
    <row r="48" spans="8:13">
      <c r="H48" s="11" t="s">
        <v>47</v>
      </c>
      <c r="I48" s="15">
        <v>38</v>
      </c>
      <c r="J48" s="15">
        <v>38</v>
      </c>
      <c r="K48" s="15">
        <v>38</v>
      </c>
      <c r="L48" s="15">
        <v>38</v>
      </c>
      <c r="M48" s="15">
        <v>38</v>
      </c>
    </row>
  </sheetData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8.3090909090909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1572192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225</v>
      </c>
      <c r="Q3" s="2">
        <v>1125</v>
      </c>
      <c r="R3" s="2">
        <v>0</v>
      </c>
      <c r="S3" s="2">
        <v>0</v>
      </c>
    </row>
    <row r="4" spans="1:19">
      <c r="A4" s="2" t="s">
        <v>15</v>
      </c>
      <c r="B4" s="2" t="s">
        <v>16</v>
      </c>
      <c r="C4" s="2">
        <v>1572194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2">
        <v>30</v>
      </c>
      <c r="Q4" s="2">
        <v>150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1572196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2">
        <v>12</v>
      </c>
      <c r="Q5" s="2">
        <v>60</v>
      </c>
      <c r="R5" s="2">
        <v>0</v>
      </c>
      <c r="S5" s="2">
        <v>0</v>
      </c>
    </row>
    <row r="6" spans="1:19">
      <c r="A6" s="2" t="s">
        <v>15</v>
      </c>
      <c r="B6" s="2" t="s">
        <v>16</v>
      </c>
      <c r="C6" s="2">
        <v>1572197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2">
        <v>23</v>
      </c>
      <c r="Q6" s="2">
        <v>115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1572198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2">
        <v>3</v>
      </c>
      <c r="Q7" s="2">
        <v>15</v>
      </c>
      <c r="R7" s="2">
        <v>0</v>
      </c>
      <c r="S7" s="2">
        <v>0</v>
      </c>
    </row>
    <row r="8" spans="1:19">
      <c r="A8" s="2" t="s">
        <v>15</v>
      </c>
      <c r="B8" s="2" t="s">
        <v>16</v>
      </c>
      <c r="C8" s="2">
        <v>1572200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2">
        <v>5</v>
      </c>
      <c r="Q8" s="2">
        <v>25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1572202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2">
        <v>17</v>
      </c>
      <c r="Q9" s="2">
        <v>85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1572204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2">
        <v>4</v>
      </c>
      <c r="Q10" s="2">
        <v>20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1572205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2">
        <v>1</v>
      </c>
      <c r="Q11" s="2">
        <v>5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1572207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2">
        <v>6</v>
      </c>
      <c r="Q12" s="2">
        <v>30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1572208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2">
        <v>3</v>
      </c>
      <c r="Q13" s="2">
        <v>15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1572210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2">
        <v>1</v>
      </c>
      <c r="Q14" s="2">
        <v>5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1572211</v>
      </c>
      <c r="D15" s="2" t="s">
        <v>34</v>
      </c>
      <c r="E15" s="3" t="s">
        <v>18</v>
      </c>
      <c r="F15" s="3" t="s">
        <v>19</v>
      </c>
      <c r="G15" s="3" t="s">
        <v>23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2">
        <v>2</v>
      </c>
      <c r="Q15" s="2">
        <v>10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1572213</v>
      </c>
      <c r="D16" s="2" t="s">
        <v>35</v>
      </c>
      <c r="E16" s="3" t="s">
        <v>18</v>
      </c>
      <c r="F16" s="3" t="s">
        <v>19</v>
      </c>
      <c r="G16" s="3" t="s">
        <v>23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2">
        <v>1</v>
      </c>
      <c r="Q16" s="2">
        <v>5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1572216</v>
      </c>
      <c r="D17" s="2" t="s">
        <v>36</v>
      </c>
      <c r="E17" s="3" t="s">
        <v>18</v>
      </c>
      <c r="F17" s="3" t="s">
        <v>19</v>
      </c>
      <c r="G17" s="3" t="s">
        <v>37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36</v>
      </c>
      <c r="P17" s="2">
        <v>12</v>
      </c>
      <c r="Q17" s="2">
        <v>60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1572186</v>
      </c>
      <c r="D18" s="2" t="s">
        <v>38</v>
      </c>
      <c r="E18" s="3" t="s">
        <v>18</v>
      </c>
      <c r="F18" s="3" t="s">
        <v>19</v>
      </c>
      <c r="G18" s="3" t="s">
        <v>39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38</v>
      </c>
      <c r="P18" s="2">
        <v>7</v>
      </c>
      <c r="Q18" s="2">
        <v>35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1572188</v>
      </c>
      <c r="D19" s="2" t="s">
        <v>40</v>
      </c>
      <c r="E19" s="3" t="s">
        <v>18</v>
      </c>
      <c r="F19" s="3" t="s">
        <v>19</v>
      </c>
      <c r="G19" s="3" t="s">
        <v>41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40</v>
      </c>
      <c r="P19" s="2">
        <v>8</v>
      </c>
      <c r="Q19" s="2">
        <v>40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1572219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2">
        <v>38</v>
      </c>
      <c r="Q20" s="2">
        <v>190</v>
      </c>
      <c r="R20" s="2">
        <v>0</v>
      </c>
      <c r="S20" s="2">
        <v>0</v>
      </c>
    </row>
    <row r="23" spans="1:40">
      <c r="A23" s="1" t="s">
        <v>62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49</v>
      </c>
      <c r="B24" s="1" t="s">
        <v>50</v>
      </c>
      <c r="C24" s="1" t="s">
        <v>51</v>
      </c>
      <c r="D24" s="1" t="s">
        <v>4</v>
      </c>
      <c r="E24" s="1" t="s">
        <v>52</v>
      </c>
      <c r="F24" s="1" t="s">
        <v>53</v>
      </c>
      <c r="G24" s="1" t="s">
        <v>54</v>
      </c>
      <c r="H24" s="1" t="s">
        <v>55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57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4">
      <c r="A25" s="2" t="s">
        <v>15</v>
      </c>
      <c r="B25" s="2" t="s">
        <v>16</v>
      </c>
      <c r="C25" s="2">
        <v>1572192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225</v>
      </c>
      <c r="J25" s="3">
        <v>225</v>
      </c>
      <c r="K25" s="2">
        <v>225</v>
      </c>
      <c r="L25" s="2">
        <v>225</v>
      </c>
      <c r="M25" s="2">
        <v>225</v>
      </c>
      <c r="N25" s="2" t="s">
        <v>21</v>
      </c>
    </row>
    <row r="26" spans="1:14">
      <c r="A26" s="2" t="s">
        <v>15</v>
      </c>
      <c r="B26" s="2" t="s">
        <v>16</v>
      </c>
      <c r="C26" s="2">
        <v>1572194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1</v>
      </c>
      <c r="I26" s="3">
        <v>30</v>
      </c>
      <c r="J26" s="3">
        <v>30</v>
      </c>
      <c r="K26" s="2">
        <v>30</v>
      </c>
      <c r="L26" s="2">
        <v>30</v>
      </c>
      <c r="M26" s="2">
        <v>30</v>
      </c>
      <c r="N26" s="2" t="s">
        <v>22</v>
      </c>
    </row>
    <row r="27" spans="1:14">
      <c r="A27" s="2" t="s">
        <v>15</v>
      </c>
      <c r="B27" s="2" t="s">
        <v>16</v>
      </c>
      <c r="C27" s="2">
        <v>1572196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1</v>
      </c>
      <c r="I27" s="3">
        <v>12</v>
      </c>
      <c r="J27" s="3">
        <v>12</v>
      </c>
      <c r="K27" s="2">
        <v>12</v>
      </c>
      <c r="L27" s="2">
        <v>12</v>
      </c>
      <c r="M27" s="2">
        <v>12</v>
      </c>
      <c r="N27" s="2" t="s">
        <v>24</v>
      </c>
    </row>
    <row r="28" spans="1:14">
      <c r="A28" s="2" t="s">
        <v>15</v>
      </c>
      <c r="B28" s="2" t="s">
        <v>16</v>
      </c>
      <c r="C28" s="2">
        <v>1572197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1</v>
      </c>
      <c r="I28" s="3">
        <v>23</v>
      </c>
      <c r="J28" s="3">
        <v>23</v>
      </c>
      <c r="K28" s="2">
        <v>23</v>
      </c>
      <c r="L28" s="2">
        <v>23</v>
      </c>
      <c r="M28" s="2">
        <v>23</v>
      </c>
      <c r="N28" s="2" t="s">
        <v>25</v>
      </c>
    </row>
    <row r="29" spans="1:14">
      <c r="A29" s="2" t="s">
        <v>15</v>
      </c>
      <c r="B29" s="2" t="s">
        <v>16</v>
      </c>
      <c r="C29" s="2">
        <v>1572198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1</v>
      </c>
      <c r="I29" s="3">
        <v>3</v>
      </c>
      <c r="J29" s="3">
        <v>3</v>
      </c>
      <c r="K29" s="2">
        <v>3</v>
      </c>
      <c r="L29" s="2">
        <v>3</v>
      </c>
      <c r="M29" s="2">
        <v>3</v>
      </c>
      <c r="N29" s="2" t="s">
        <v>26</v>
      </c>
    </row>
    <row r="30" spans="1:14">
      <c r="A30" s="2" t="s">
        <v>15</v>
      </c>
      <c r="B30" s="2" t="s">
        <v>16</v>
      </c>
      <c r="C30" s="2">
        <v>1572200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1</v>
      </c>
      <c r="I30" s="3">
        <v>5</v>
      </c>
      <c r="J30" s="3">
        <v>5</v>
      </c>
      <c r="K30" s="2">
        <v>5</v>
      </c>
      <c r="L30" s="2">
        <v>5</v>
      </c>
      <c r="M30" s="2">
        <v>5</v>
      </c>
      <c r="N30" s="2" t="s">
        <v>27</v>
      </c>
    </row>
    <row r="31" spans="1:14">
      <c r="A31" s="2" t="s">
        <v>15</v>
      </c>
      <c r="B31" s="2" t="s">
        <v>16</v>
      </c>
      <c r="C31" s="2">
        <v>1572202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1</v>
      </c>
      <c r="I31" s="3">
        <v>17</v>
      </c>
      <c r="J31" s="3">
        <v>17</v>
      </c>
      <c r="K31" s="2">
        <v>17</v>
      </c>
      <c r="L31" s="2">
        <v>17</v>
      </c>
      <c r="M31" s="2">
        <v>17</v>
      </c>
      <c r="N31" s="2" t="s">
        <v>28</v>
      </c>
    </row>
    <row r="32" spans="1:14">
      <c r="A32" s="2" t="s">
        <v>15</v>
      </c>
      <c r="B32" s="2" t="s">
        <v>16</v>
      </c>
      <c r="C32" s="2">
        <v>1572204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1</v>
      </c>
      <c r="I32" s="3">
        <v>4</v>
      </c>
      <c r="J32" s="3">
        <v>4</v>
      </c>
      <c r="K32" s="2">
        <v>4</v>
      </c>
      <c r="L32" s="2">
        <v>4</v>
      </c>
      <c r="M32" s="2">
        <v>4</v>
      </c>
      <c r="N32" s="2" t="s">
        <v>29</v>
      </c>
    </row>
    <row r="33" spans="1:14">
      <c r="A33" s="2" t="s">
        <v>15</v>
      </c>
      <c r="B33" s="2" t="s">
        <v>16</v>
      </c>
      <c r="C33" s="2">
        <v>1572205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30</v>
      </c>
    </row>
    <row r="34" spans="1:14">
      <c r="A34" s="2" t="s">
        <v>15</v>
      </c>
      <c r="B34" s="2" t="s">
        <v>16</v>
      </c>
      <c r="C34" s="2">
        <v>1572207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1</v>
      </c>
      <c r="I34" s="3">
        <v>6</v>
      </c>
      <c r="J34" s="3">
        <v>6</v>
      </c>
      <c r="K34" s="2">
        <v>6</v>
      </c>
      <c r="L34" s="2">
        <v>6</v>
      </c>
      <c r="M34" s="2">
        <v>6</v>
      </c>
      <c r="N34" s="2" t="s">
        <v>31</v>
      </c>
    </row>
    <row r="35" spans="1:14">
      <c r="A35" s="2" t="s">
        <v>15</v>
      </c>
      <c r="B35" s="2" t="s">
        <v>16</v>
      </c>
      <c r="C35" s="2">
        <v>1572208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1</v>
      </c>
      <c r="I35" s="3">
        <v>3</v>
      </c>
      <c r="J35" s="3">
        <v>3</v>
      </c>
      <c r="K35" s="2">
        <v>3</v>
      </c>
      <c r="L35" s="2">
        <v>3</v>
      </c>
      <c r="M35" s="2">
        <v>3</v>
      </c>
      <c r="N35" s="2" t="s">
        <v>32</v>
      </c>
    </row>
    <row r="36" spans="1:14">
      <c r="A36" s="2" t="s">
        <v>15</v>
      </c>
      <c r="B36" s="2" t="s">
        <v>16</v>
      </c>
      <c r="C36" s="2">
        <v>1572210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33</v>
      </c>
    </row>
    <row r="37" spans="1:14">
      <c r="A37" s="2" t="s">
        <v>15</v>
      </c>
      <c r="B37" s="2" t="s">
        <v>16</v>
      </c>
      <c r="C37" s="2">
        <v>1572211</v>
      </c>
      <c r="D37" s="2" t="s">
        <v>34</v>
      </c>
      <c r="E37" s="3" t="s">
        <v>18</v>
      </c>
      <c r="F37" s="3" t="s">
        <v>19</v>
      </c>
      <c r="G37" s="3" t="s">
        <v>23</v>
      </c>
      <c r="H37" s="3">
        <v>1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34</v>
      </c>
    </row>
    <row r="38" spans="1:14">
      <c r="A38" s="2" t="s">
        <v>15</v>
      </c>
      <c r="B38" s="2" t="s">
        <v>16</v>
      </c>
      <c r="C38" s="2">
        <v>1572213</v>
      </c>
      <c r="D38" s="2" t="s">
        <v>35</v>
      </c>
      <c r="E38" s="3" t="s">
        <v>18</v>
      </c>
      <c r="F38" s="3" t="s">
        <v>19</v>
      </c>
      <c r="G38" s="3" t="s">
        <v>23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15</v>
      </c>
      <c r="B39" s="2" t="s">
        <v>16</v>
      </c>
      <c r="C39" s="2">
        <v>1572216</v>
      </c>
      <c r="D39" s="2" t="s">
        <v>36</v>
      </c>
      <c r="E39" s="3" t="s">
        <v>18</v>
      </c>
      <c r="F39" s="3" t="s">
        <v>19</v>
      </c>
      <c r="G39" s="3" t="s">
        <v>37</v>
      </c>
      <c r="H39" s="3">
        <v>1</v>
      </c>
      <c r="I39" s="3">
        <v>12</v>
      </c>
      <c r="J39" s="3">
        <v>12</v>
      </c>
      <c r="K39" s="2">
        <v>12</v>
      </c>
      <c r="L39" s="2">
        <v>12</v>
      </c>
      <c r="M39" s="2">
        <v>12</v>
      </c>
      <c r="N39" s="2" t="s">
        <v>36</v>
      </c>
    </row>
    <row r="40" spans="1:14">
      <c r="A40" s="2" t="s">
        <v>15</v>
      </c>
      <c r="B40" s="2" t="s">
        <v>16</v>
      </c>
      <c r="C40" s="2">
        <v>1572186</v>
      </c>
      <c r="D40" s="2" t="s">
        <v>38</v>
      </c>
      <c r="E40" s="3" t="s">
        <v>18</v>
      </c>
      <c r="F40" s="3" t="s">
        <v>19</v>
      </c>
      <c r="G40" s="3" t="s">
        <v>39</v>
      </c>
      <c r="H40" s="3">
        <v>1</v>
      </c>
      <c r="I40" s="3">
        <v>7</v>
      </c>
      <c r="J40" s="3">
        <v>7</v>
      </c>
      <c r="K40" s="2">
        <v>7</v>
      </c>
      <c r="L40" s="2">
        <v>7</v>
      </c>
      <c r="M40" s="2">
        <v>7</v>
      </c>
      <c r="N40" s="2" t="s">
        <v>38</v>
      </c>
    </row>
    <row r="41" spans="1:14">
      <c r="A41" s="2" t="s">
        <v>15</v>
      </c>
      <c r="B41" s="2" t="s">
        <v>16</v>
      </c>
      <c r="C41" s="2">
        <v>1572188</v>
      </c>
      <c r="D41" s="2" t="s">
        <v>40</v>
      </c>
      <c r="E41" s="3" t="s">
        <v>18</v>
      </c>
      <c r="F41" s="3" t="s">
        <v>19</v>
      </c>
      <c r="G41" s="3" t="s">
        <v>41</v>
      </c>
      <c r="H41" s="3">
        <v>1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40</v>
      </c>
    </row>
    <row r="42" spans="1:14">
      <c r="A42" s="2" t="s">
        <v>15</v>
      </c>
      <c r="B42" s="2" t="s">
        <v>16</v>
      </c>
      <c r="C42" s="2">
        <v>1572219</v>
      </c>
      <c r="D42" s="2" t="s">
        <v>42</v>
      </c>
      <c r="E42" s="3" t="s">
        <v>18</v>
      </c>
      <c r="F42" s="3" t="s">
        <v>19</v>
      </c>
      <c r="G42" s="3" t="s">
        <v>43</v>
      </c>
      <c r="H42" s="3">
        <v>1</v>
      </c>
      <c r="I42" s="3">
        <v>38</v>
      </c>
      <c r="J42" s="3">
        <v>38</v>
      </c>
      <c r="K42" s="2">
        <v>38</v>
      </c>
      <c r="L42" s="2">
        <v>38</v>
      </c>
      <c r="M42" s="2">
        <v>38</v>
      </c>
      <c r="N42" s="2" t="s">
        <v>42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2025-01-15T03:29:00Z</dcterms:created>
  <dcterms:modified xsi:type="dcterms:W3CDTF">2025-02-07T07:19:56Z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B150CEEA7E75495790039AA2C385BD6E_12</vt:lpwstr>
  </property>
  <property fmtid="{D5CDD505-2E9C-101B-9397-08002B2CF9AE}" pid="3" name="KSOProductBuildVer">
    <vt:lpwstr>2052-12.1.0.19770</vt:lpwstr>
  </property>
</Properties>
</file>