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Format'!$A$24:$N$42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<sst xmlns="http://schemas.openxmlformats.org/spreadsheetml/2006/main" count="949" uniqueCount="72">
  <si>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</si>
  <si>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</si>
  <si>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</si>
  <si>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</si>
  <si>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</si>
  <si>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</si>
  <si>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</si>
  <si>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</si>
  <si>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</si>
  <si>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</si>
  <si>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</si>
  <si>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</si>
  <si>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</si>
  <si>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</si>
  <si>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</si>
  <si>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D8299AX</t>
  </si>
  <si>
    <t>NS</t>
  </si>
  <si>
    <t>DEFACTO PERAKENDE TİC.A.Ş. DEPO Organize San. Bölgesi 6.Depo Kazım Karabekir Mah. Cumhuriyet Cad. Tekirdağ/Çerkezköy Tel:0090 282 758 11 34-35</t>
  </si>
  <si>
    <t>07.04.2025</t>
  </si>
  <si>
    <t>BK27 - BLACK</t>
  </si>
  <si>
    <t>D8299AXTRA</t>
  </si>
  <si>
    <t>TURKEY</t>
  </si>
  <si>
    <t>ALBANIA</t>
  </si>
  <si>
    <t>BOSNIA</t>
  </si>
  <si>
    <t>EGYPT</t>
  </si>
  <si>
    <t>GEORGIA</t>
  </si>
  <si>
    <t>MOLDOVA</t>
  </si>
  <si>
    <t>MACEDONIA</t>
  </si>
  <si>
    <t>MONTENEGRO</t>
  </si>
  <si>
    <t>SERBIA</t>
  </si>
  <si>
    <t>UKRAINE</t>
  </si>
  <si>
    <t>UZBEKISTAN</t>
  </si>
  <si>
    <t>MOROCCO</t>
  </si>
  <si>
    <t>NORTH IRAQ</t>
  </si>
  <si>
    <t>SOUTH IRAQ</t>
  </si>
  <si>
    <t>TOPTAN-5</t>
  </si>
  <si>
    <t>D8299AXTOP5A</t>
  </si>
  <si>
    <t>TOPTAN-7</t>
  </si>
  <si>
    <t>D8299AXTOP7A</t>
  </si>
  <si>
    <t>ECOM</t>
  </si>
  <si>
    <t>D8299AXECOMA</t>
  </si>
  <si>
    <t>KAZAKHSTAN</t>
  </si>
  <si>
    <t>D8299AXKZKA</t>
  </si>
  <si>
    <t>Beden Bazlı Toplam Sipariş</t>
  </si>
  <si>
    <t>/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</si>
  <si>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</si>
  <si>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</si>
  <si>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</si>
  <si>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</si>
  <si>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</si>
  <si>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</si>
  <si>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</si>
  <si>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</si>
  <si>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</si>
  <si>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</si>
  <si>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</si>
  <si>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</si>
  <si>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</si>
  <si>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</si>
  <si>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</si>
  <si>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</si>
  <si>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</si>
  <si>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02.09.2024</t>
  </si>
  <si>
    <t>D8299AXAA80</t>
  </si>
  <si>
    <t>-</t>
  </si>
  <si>
    <t>D8299AXAA85</t>
  </si>
  <si>
    <t>D8299AXAA90</t>
  </si>
  <si>
    <t>D8299AXAA95</t>
  </si>
  <si>
    <t>D8299AXAA100</t>
  </si>
  <si>
    <t>ECOM MP</t>
  </si>
  <si>
    <t>D8299AXECOMMPA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</si>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</sst>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20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2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0"/>
  <sheetViews>
    <sheetView tabSelected="1" zoomScale="58" zoomScaleNormal="58" topLeftCell="A6" workbookViewId="0">
      <selection activeCell="Q21" sqref="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24.3818181818182" customWidth="1"/>
    <col min="5" max="5" width="16.9454545454545" customWidth="1"/>
    <col min="6" max="6" width="14.7090909090909" customWidth="1"/>
    <col min="7" max="7" width="19.1727272727273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7" customWidth="1"/>
    <col min="17" max="17" width="29.0636363636364" style="5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/>
      <c r="Q2" s="18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1571715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5">
        <v>155</v>
      </c>
      <c r="Q3" s="19">
        <f>P3*1.03</f>
        <v>159.65</v>
      </c>
      <c r="R3" s="2">
        <v>775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1571720</v>
      </c>
      <c r="D4" s="2" t="s">
        <v>22</v>
      </c>
      <c r="E4" s="3" t="s">
        <v>18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5">
        <v>4</v>
      </c>
      <c r="Q4" s="19">
        <f t="shared" ref="Q4:Q20" si="0">P4*1.03</f>
        <v>4.12</v>
      </c>
      <c r="R4" s="2">
        <v>20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1571719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23</v>
      </c>
      <c r="P5" s="15">
        <v>2</v>
      </c>
      <c r="Q5" s="19">
        <f t="shared" si="0"/>
        <v>2.06</v>
      </c>
      <c r="R5" s="2">
        <v>10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1571716</v>
      </c>
      <c r="D6" s="2" t="s">
        <v>24</v>
      </c>
      <c r="E6" s="3" t="s">
        <v>18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24</v>
      </c>
      <c r="P6" s="15">
        <v>22</v>
      </c>
      <c r="Q6" s="19">
        <f t="shared" si="0"/>
        <v>22.66</v>
      </c>
      <c r="R6" s="2">
        <v>110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1571726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25</v>
      </c>
      <c r="P7" s="15">
        <v>2</v>
      </c>
      <c r="Q7" s="19">
        <f t="shared" si="0"/>
        <v>2.06</v>
      </c>
      <c r="R7" s="2">
        <v>10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1571723</v>
      </c>
      <c r="D8" s="2" t="s">
        <v>26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26</v>
      </c>
      <c r="P8" s="15">
        <v>3</v>
      </c>
      <c r="Q8" s="19">
        <f t="shared" si="0"/>
        <v>3.09</v>
      </c>
      <c r="R8" s="2">
        <v>15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1571728</v>
      </c>
      <c r="D9" s="2" t="s">
        <v>27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27</v>
      </c>
      <c r="P9" s="15">
        <v>1</v>
      </c>
      <c r="Q9" s="19">
        <f t="shared" si="0"/>
        <v>1.03</v>
      </c>
      <c r="R9" s="2">
        <v>5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1571727</v>
      </c>
      <c r="D10" s="2" t="s">
        <v>28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28</v>
      </c>
      <c r="P10" s="15">
        <v>1</v>
      </c>
      <c r="Q10" s="19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1571724</v>
      </c>
      <c r="D11" s="2" t="s">
        <v>29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29</v>
      </c>
      <c r="P11" s="15">
        <v>1</v>
      </c>
      <c r="Q11" s="19">
        <f t="shared" si="0"/>
        <v>1.03</v>
      </c>
      <c r="R11" s="2">
        <v>5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1571725</v>
      </c>
      <c r="D12" s="2" t="s">
        <v>30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30</v>
      </c>
      <c r="P12" s="15">
        <v>4</v>
      </c>
      <c r="Q12" s="19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1571729</v>
      </c>
      <c r="D13" s="2" t="s">
        <v>31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31</v>
      </c>
      <c r="P13" s="15">
        <v>1</v>
      </c>
      <c r="Q13" s="19">
        <f t="shared" si="0"/>
        <v>1.03</v>
      </c>
      <c r="R13" s="2">
        <v>5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1571718</v>
      </c>
      <c r="D14" s="2" t="s">
        <v>32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32</v>
      </c>
      <c r="P14" s="15">
        <v>17</v>
      </c>
      <c r="Q14" s="19">
        <f t="shared" si="0"/>
        <v>17.51</v>
      </c>
      <c r="R14" s="2">
        <v>85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1571717</v>
      </c>
      <c r="D15" s="2" t="s">
        <v>33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33</v>
      </c>
      <c r="P15" s="15">
        <v>9</v>
      </c>
      <c r="Q15" s="19">
        <f t="shared" si="0"/>
        <v>9.27</v>
      </c>
      <c r="R15" s="2">
        <v>45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1571722</v>
      </c>
      <c r="D16" s="2" t="s">
        <v>34</v>
      </c>
      <c r="E16" s="3" t="s">
        <v>18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34</v>
      </c>
      <c r="P16" s="15">
        <v>12</v>
      </c>
      <c r="Q16" s="19">
        <f t="shared" si="0"/>
        <v>12.36</v>
      </c>
      <c r="R16" s="2">
        <v>60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1571731</v>
      </c>
      <c r="D17" s="2" t="s">
        <v>35</v>
      </c>
      <c r="E17" s="3" t="s">
        <v>18</v>
      </c>
      <c r="F17" s="3" t="s">
        <v>19</v>
      </c>
      <c r="G17" s="3" t="s">
        <v>36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35</v>
      </c>
      <c r="P17" s="15">
        <v>5</v>
      </c>
      <c r="Q17" s="19">
        <f t="shared" si="0"/>
        <v>5.15</v>
      </c>
      <c r="R17" s="2">
        <v>25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1571732</v>
      </c>
      <c r="D18" s="2" t="s">
        <v>37</v>
      </c>
      <c r="E18" s="3" t="s">
        <v>18</v>
      </c>
      <c r="F18" s="3" t="s">
        <v>19</v>
      </c>
      <c r="G18" s="3" t="s">
        <v>38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37</v>
      </c>
      <c r="P18" s="15">
        <v>6</v>
      </c>
      <c r="Q18" s="19">
        <f t="shared" si="0"/>
        <v>6.18</v>
      </c>
      <c r="R18" s="2">
        <v>30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1571730</v>
      </c>
      <c r="D19" s="2" t="s">
        <v>39</v>
      </c>
      <c r="E19" s="3" t="s">
        <v>18</v>
      </c>
      <c r="F19" s="3" t="s">
        <v>19</v>
      </c>
      <c r="G19" s="3" t="s">
        <v>40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39</v>
      </c>
      <c r="P19" s="15">
        <v>28</v>
      </c>
      <c r="Q19" s="19">
        <f t="shared" si="0"/>
        <v>28.84</v>
      </c>
      <c r="R19" s="2">
        <v>140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1571733</v>
      </c>
      <c r="D20" s="2" t="s">
        <v>41</v>
      </c>
      <c r="E20" s="3" t="s">
        <v>18</v>
      </c>
      <c r="F20" s="3" t="s">
        <v>19</v>
      </c>
      <c r="G20" s="3" t="s">
        <v>42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41</v>
      </c>
      <c r="P20" s="15">
        <v>8</v>
      </c>
      <c r="Q20" s="19">
        <f t="shared" si="0"/>
        <v>8.24</v>
      </c>
      <c r="R20" s="2">
        <v>40</v>
      </c>
      <c r="S20" s="2">
        <v>0</v>
      </c>
      <c r="T20" s="2">
        <v>0</v>
      </c>
    </row>
    <row r="21" s="4" customFormat="1" ht="26" spans="17:17">
      <c r="Q21" s="20">
        <f>SUM(Q3:Q20)</f>
        <v>289.43</v>
      </c>
    </row>
    <row r="23" spans="1:41">
      <c r="A23" s="1" t="s">
        <v>43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3"/>
      <c r="Q23" s="17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3"/>
      <c r="Q24" s="17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1571715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155</v>
      </c>
      <c r="J25" s="3">
        <v>155</v>
      </c>
      <c r="K25" s="2">
        <v>155</v>
      </c>
      <c r="L25" s="2">
        <v>155</v>
      </c>
      <c r="M25" s="2">
        <v>155</v>
      </c>
      <c r="N25" s="2" t="s">
        <v>21</v>
      </c>
    </row>
    <row r="26" spans="1:14">
      <c r="A26" s="2" t="s">
        <v>15</v>
      </c>
      <c r="B26" s="2" t="s">
        <v>16</v>
      </c>
      <c r="C26" s="2">
        <v>1571720</v>
      </c>
      <c r="D26" s="2" t="s">
        <v>22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4</v>
      </c>
      <c r="J26" s="3">
        <v>4</v>
      </c>
      <c r="K26" s="2">
        <v>4</v>
      </c>
      <c r="L26" s="2">
        <v>4</v>
      </c>
      <c r="M26" s="2">
        <v>4</v>
      </c>
      <c r="N26" s="2" t="s">
        <v>22</v>
      </c>
    </row>
    <row r="27" spans="1:14">
      <c r="A27" s="2" t="s">
        <v>15</v>
      </c>
      <c r="B27" s="2" t="s">
        <v>16</v>
      </c>
      <c r="C27" s="2">
        <v>1571719</v>
      </c>
      <c r="D27" s="2" t="s">
        <v>23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15</v>
      </c>
      <c r="B28" s="2" t="s">
        <v>16</v>
      </c>
      <c r="C28" s="2">
        <v>1571716</v>
      </c>
      <c r="D28" s="2" t="s">
        <v>24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22</v>
      </c>
      <c r="J28" s="3">
        <v>22</v>
      </c>
      <c r="K28" s="2">
        <v>22</v>
      </c>
      <c r="L28" s="2">
        <v>22</v>
      </c>
      <c r="M28" s="2">
        <v>22</v>
      </c>
      <c r="N28" s="2" t="s">
        <v>24</v>
      </c>
    </row>
    <row r="29" spans="1:14">
      <c r="A29" s="2" t="s">
        <v>15</v>
      </c>
      <c r="B29" s="2" t="s">
        <v>16</v>
      </c>
      <c r="C29" s="2">
        <v>1571726</v>
      </c>
      <c r="D29" s="2" t="s">
        <v>25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2</v>
      </c>
      <c r="J29" s="3">
        <v>2</v>
      </c>
      <c r="K29" s="2">
        <v>2</v>
      </c>
      <c r="L29" s="2">
        <v>2</v>
      </c>
      <c r="M29" s="2">
        <v>2</v>
      </c>
      <c r="N29" s="2" t="s">
        <v>25</v>
      </c>
    </row>
    <row r="30" spans="1:14">
      <c r="A30" s="2" t="s">
        <v>15</v>
      </c>
      <c r="B30" s="2" t="s">
        <v>16</v>
      </c>
      <c r="C30" s="2">
        <v>1571723</v>
      </c>
      <c r="D30" s="2" t="s">
        <v>26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3</v>
      </c>
      <c r="J30" s="3">
        <v>3</v>
      </c>
      <c r="K30" s="2">
        <v>3</v>
      </c>
      <c r="L30" s="2">
        <v>3</v>
      </c>
      <c r="M30" s="2">
        <v>3</v>
      </c>
      <c r="N30" s="2" t="s">
        <v>26</v>
      </c>
    </row>
    <row r="31" spans="1:14">
      <c r="A31" s="2" t="s">
        <v>15</v>
      </c>
      <c r="B31" s="2" t="s">
        <v>16</v>
      </c>
      <c r="C31" s="2">
        <v>1571728</v>
      </c>
      <c r="D31" s="2" t="s">
        <v>27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27</v>
      </c>
    </row>
    <row r="32" spans="1:14">
      <c r="A32" s="2" t="s">
        <v>15</v>
      </c>
      <c r="B32" s="2" t="s">
        <v>16</v>
      </c>
      <c r="C32" s="2">
        <v>1571727</v>
      </c>
      <c r="D32" s="2" t="s">
        <v>28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 t="s">
        <v>28</v>
      </c>
    </row>
    <row r="33" spans="1:14">
      <c r="A33" s="2" t="s">
        <v>15</v>
      </c>
      <c r="B33" s="2" t="s">
        <v>16</v>
      </c>
      <c r="C33" s="2">
        <v>1571724</v>
      </c>
      <c r="D33" s="2" t="s">
        <v>29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29</v>
      </c>
    </row>
    <row r="34" spans="1:14">
      <c r="A34" s="2" t="s">
        <v>15</v>
      </c>
      <c r="B34" s="2" t="s">
        <v>16</v>
      </c>
      <c r="C34" s="2">
        <v>1571725</v>
      </c>
      <c r="D34" s="2" t="s">
        <v>30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4</v>
      </c>
      <c r="J34" s="3">
        <v>4</v>
      </c>
      <c r="K34" s="2">
        <v>4</v>
      </c>
      <c r="L34" s="2">
        <v>4</v>
      </c>
      <c r="M34" s="2">
        <v>4</v>
      </c>
      <c r="N34" s="2" t="s">
        <v>30</v>
      </c>
    </row>
    <row r="35" spans="1:14">
      <c r="A35" s="2" t="s">
        <v>15</v>
      </c>
      <c r="B35" s="2" t="s">
        <v>16</v>
      </c>
      <c r="C35" s="2">
        <v>1571729</v>
      </c>
      <c r="D35" s="2" t="s">
        <v>31</v>
      </c>
      <c r="E35" s="3" t="s">
        <v>18</v>
      </c>
      <c r="F35" s="3" t="s">
        <v>19</v>
      </c>
      <c r="G35" s="3" t="s">
        <v>20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31</v>
      </c>
    </row>
    <row r="36" spans="1:14">
      <c r="A36" s="2" t="s">
        <v>15</v>
      </c>
      <c r="B36" s="2" t="s">
        <v>16</v>
      </c>
      <c r="C36" s="2">
        <v>1571718</v>
      </c>
      <c r="D36" s="2" t="s">
        <v>32</v>
      </c>
      <c r="E36" s="3" t="s">
        <v>18</v>
      </c>
      <c r="F36" s="3" t="s">
        <v>19</v>
      </c>
      <c r="G36" s="3" t="s">
        <v>20</v>
      </c>
      <c r="H36" s="3">
        <v>1</v>
      </c>
      <c r="I36" s="3">
        <v>17</v>
      </c>
      <c r="J36" s="3">
        <v>17</v>
      </c>
      <c r="K36" s="2">
        <v>17</v>
      </c>
      <c r="L36" s="2">
        <v>17</v>
      </c>
      <c r="M36" s="2">
        <v>17</v>
      </c>
      <c r="N36" s="2" t="s">
        <v>32</v>
      </c>
    </row>
    <row r="37" spans="1:14">
      <c r="A37" s="2" t="s">
        <v>15</v>
      </c>
      <c r="B37" s="2" t="s">
        <v>16</v>
      </c>
      <c r="C37" s="2">
        <v>1571717</v>
      </c>
      <c r="D37" s="2" t="s">
        <v>33</v>
      </c>
      <c r="E37" s="3" t="s">
        <v>18</v>
      </c>
      <c r="F37" s="3" t="s">
        <v>19</v>
      </c>
      <c r="G37" s="3" t="s">
        <v>20</v>
      </c>
      <c r="H37" s="3">
        <v>1</v>
      </c>
      <c r="I37" s="3">
        <v>9</v>
      </c>
      <c r="J37" s="3">
        <v>9</v>
      </c>
      <c r="K37" s="2">
        <v>9</v>
      </c>
      <c r="L37" s="2">
        <v>9</v>
      </c>
      <c r="M37" s="2">
        <v>9</v>
      </c>
      <c r="N37" s="2" t="s">
        <v>33</v>
      </c>
    </row>
    <row r="38" spans="1:14">
      <c r="A38" s="2" t="s">
        <v>15</v>
      </c>
      <c r="B38" s="2" t="s">
        <v>16</v>
      </c>
      <c r="C38" s="2">
        <v>1571722</v>
      </c>
      <c r="D38" s="2" t="s">
        <v>34</v>
      </c>
      <c r="E38" s="3" t="s">
        <v>18</v>
      </c>
      <c r="F38" s="3" t="s">
        <v>19</v>
      </c>
      <c r="G38" s="3" t="s">
        <v>20</v>
      </c>
      <c r="H38" s="3">
        <v>1</v>
      </c>
      <c r="I38" s="3">
        <v>12</v>
      </c>
      <c r="J38" s="3">
        <v>12</v>
      </c>
      <c r="K38" s="2">
        <v>12</v>
      </c>
      <c r="L38" s="2">
        <v>12</v>
      </c>
      <c r="M38" s="2">
        <v>12</v>
      </c>
      <c r="N38" s="2" t="s">
        <v>34</v>
      </c>
    </row>
    <row r="39" s="5" customFormat="1" spans="1:14">
      <c r="A39" s="8" t="s">
        <v>15</v>
      </c>
      <c r="B39" s="8" t="s">
        <v>16</v>
      </c>
      <c r="C39" s="8">
        <v>1571731</v>
      </c>
      <c r="D39" s="8" t="s">
        <v>35</v>
      </c>
      <c r="E39" s="9" t="s">
        <v>18</v>
      </c>
      <c r="F39" s="9" t="s">
        <v>19</v>
      </c>
      <c r="G39" s="9" t="s">
        <v>36</v>
      </c>
      <c r="H39" s="9">
        <v>1</v>
      </c>
      <c r="I39" s="9">
        <v>5</v>
      </c>
      <c r="J39" s="9">
        <v>5</v>
      </c>
      <c r="K39" s="8">
        <v>5</v>
      </c>
      <c r="L39" s="8">
        <v>5</v>
      </c>
      <c r="M39" s="8">
        <v>5</v>
      </c>
      <c r="N39" s="8" t="s">
        <v>35</v>
      </c>
    </row>
    <row r="40" s="5" customFormat="1" spans="1:14">
      <c r="A40" s="8" t="s">
        <v>15</v>
      </c>
      <c r="B40" s="8" t="s">
        <v>16</v>
      </c>
      <c r="C40" s="8">
        <v>1571732</v>
      </c>
      <c r="D40" s="8" t="s">
        <v>37</v>
      </c>
      <c r="E40" s="9" t="s">
        <v>18</v>
      </c>
      <c r="F40" s="9" t="s">
        <v>19</v>
      </c>
      <c r="G40" s="9" t="s">
        <v>38</v>
      </c>
      <c r="H40" s="9">
        <v>1</v>
      </c>
      <c r="I40" s="9">
        <v>6</v>
      </c>
      <c r="J40" s="9">
        <v>6</v>
      </c>
      <c r="K40" s="8">
        <v>6</v>
      </c>
      <c r="L40" s="8">
        <v>6</v>
      </c>
      <c r="M40" s="8">
        <v>6</v>
      </c>
      <c r="N40" s="8" t="s">
        <v>37</v>
      </c>
    </row>
    <row r="41" s="6" customFormat="1" spans="1:14">
      <c r="A41" s="10" t="s">
        <v>15</v>
      </c>
      <c r="B41" s="10" t="s">
        <v>16</v>
      </c>
      <c r="C41" s="10">
        <v>1571730</v>
      </c>
      <c r="D41" s="10" t="s">
        <v>39</v>
      </c>
      <c r="E41" s="11" t="s">
        <v>18</v>
      </c>
      <c r="F41" s="11" t="s">
        <v>19</v>
      </c>
      <c r="G41" s="11" t="s">
        <v>40</v>
      </c>
      <c r="H41" s="11">
        <v>1</v>
      </c>
      <c r="I41" s="11">
        <v>28</v>
      </c>
      <c r="J41" s="11">
        <v>28</v>
      </c>
      <c r="K41" s="10">
        <v>28</v>
      </c>
      <c r="L41" s="10">
        <v>28</v>
      </c>
      <c r="M41" s="10">
        <v>28</v>
      </c>
      <c r="N41" s="10" t="s">
        <v>39</v>
      </c>
    </row>
    <row r="42" s="5" customFormat="1" spans="1:14">
      <c r="A42" s="8" t="s">
        <v>15</v>
      </c>
      <c r="B42" s="8" t="s">
        <v>16</v>
      </c>
      <c r="C42" s="8">
        <v>1571733</v>
      </c>
      <c r="D42" s="8" t="s">
        <v>41</v>
      </c>
      <c r="E42" s="9" t="s">
        <v>18</v>
      </c>
      <c r="F42" s="9" t="s">
        <v>19</v>
      </c>
      <c r="G42" s="9" t="s">
        <v>42</v>
      </c>
      <c r="H42" s="9">
        <v>1</v>
      </c>
      <c r="I42" s="9">
        <v>8</v>
      </c>
      <c r="J42" s="9">
        <v>8</v>
      </c>
      <c r="K42" s="8">
        <v>8</v>
      </c>
      <c r="L42" s="8">
        <v>8</v>
      </c>
      <c r="M42" s="8">
        <v>8</v>
      </c>
      <c r="N42" s="8" t="s">
        <v>41</v>
      </c>
    </row>
    <row r="44" spans="3:13">
      <c r="C44">
        <v>1571715</v>
      </c>
      <c r="D44" t="s">
        <v>44</v>
      </c>
      <c r="E44" t="str">
        <f>_xlfn.CONCAT(C44:D60)</f>
        <v>1571715/1571720/1571719/1571716/1571726/1571723/1571728/1571727/1571724/1571725/1571729/1571718/1571717/1571722/1571731/1571732/1571733</v>
      </c>
      <c r="H44" s="12" t="s">
        <v>45</v>
      </c>
      <c r="I44" s="16">
        <v>80</v>
      </c>
      <c r="J44" s="16">
        <v>85</v>
      </c>
      <c r="K44" s="16">
        <v>90</v>
      </c>
      <c r="L44" s="16">
        <v>95</v>
      </c>
      <c r="M44" s="16">
        <v>100</v>
      </c>
    </row>
    <row r="45" spans="3:13">
      <c r="C45">
        <v>1571720</v>
      </c>
      <c r="D45" t="s">
        <v>44</v>
      </c>
      <c r="H45" s="12" t="s">
        <v>46</v>
      </c>
      <c r="I45" s="16">
        <v>253</v>
      </c>
      <c r="J45" s="16">
        <v>253</v>
      </c>
      <c r="K45" s="16">
        <v>253</v>
      </c>
      <c r="L45" s="16">
        <v>253</v>
      </c>
      <c r="M45" s="16">
        <v>253</v>
      </c>
    </row>
    <row r="46" spans="3:13">
      <c r="C46">
        <v>1571719</v>
      </c>
      <c r="D46" t="s">
        <v>44</v>
      </c>
      <c r="H46" s="12" t="s">
        <v>47</v>
      </c>
      <c r="I46" s="16">
        <v>28</v>
      </c>
      <c r="J46" s="16">
        <v>28</v>
      </c>
      <c r="K46" s="16">
        <v>28</v>
      </c>
      <c r="L46" s="16">
        <v>28</v>
      </c>
      <c r="M46" s="16">
        <v>28</v>
      </c>
    </row>
    <row r="47" spans="3:4">
      <c r="C47">
        <v>1571716</v>
      </c>
      <c r="D47" t="s">
        <v>44</v>
      </c>
    </row>
    <row r="48" spans="3:4">
      <c r="C48">
        <v>1571726</v>
      </c>
      <c r="D48" t="s">
        <v>44</v>
      </c>
    </row>
    <row r="49" spans="3:4">
      <c r="C49">
        <v>1571723</v>
      </c>
      <c r="D49" t="s">
        <v>44</v>
      </c>
    </row>
    <row r="50" spans="3:4">
      <c r="C50">
        <v>1571728</v>
      </c>
      <c r="D50" t="s">
        <v>44</v>
      </c>
    </row>
    <row r="51" spans="3:4">
      <c r="C51">
        <v>1571727</v>
      </c>
      <c r="D51" t="s">
        <v>44</v>
      </c>
    </row>
    <row r="52" spans="3:4">
      <c r="C52">
        <v>1571724</v>
      </c>
      <c r="D52" t="s">
        <v>44</v>
      </c>
    </row>
    <row r="53" spans="3:4">
      <c r="C53">
        <v>1571725</v>
      </c>
      <c r="D53" t="s">
        <v>44</v>
      </c>
    </row>
    <row r="54" spans="3:4">
      <c r="C54">
        <v>1571729</v>
      </c>
      <c r="D54" t="s">
        <v>44</v>
      </c>
    </row>
    <row r="55" spans="3:4">
      <c r="C55">
        <v>1571718</v>
      </c>
      <c r="D55" t="s">
        <v>44</v>
      </c>
    </row>
    <row r="56" spans="3:4">
      <c r="C56">
        <v>1571717</v>
      </c>
      <c r="D56" t="s">
        <v>44</v>
      </c>
    </row>
    <row r="57" spans="3:4">
      <c r="C57">
        <v>1571722</v>
      </c>
      <c r="D57" t="s">
        <v>44</v>
      </c>
    </row>
    <row r="58" spans="3:4">
      <c r="C58">
        <v>1571731</v>
      </c>
      <c r="D58" t="s">
        <v>44</v>
      </c>
    </row>
    <row r="59" spans="3:4">
      <c r="C59">
        <v>1571732</v>
      </c>
      <c r="D59" t="s">
        <v>44</v>
      </c>
    </row>
    <row r="60" spans="3:3">
      <c r="C60">
        <v>1571733</v>
      </c>
    </row>
  </sheetData>
  <autoFilter xmlns:etc="http://www.wps.cn/officeDocument/2017/etCustomData" ref="A24:N42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9.1727272727273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56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61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1405785</v>
      </c>
      <c r="D3" s="2" t="s">
        <v>17</v>
      </c>
      <c r="E3" s="3" t="s">
        <v>62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142</v>
      </c>
      <c r="Q3" s="2">
        <v>710</v>
      </c>
      <c r="R3" s="2">
        <v>142</v>
      </c>
      <c r="S3" s="2">
        <v>710</v>
      </c>
    </row>
    <row r="4" spans="1:19">
      <c r="A4" s="2" t="s">
        <v>15</v>
      </c>
      <c r="B4" s="2" t="s">
        <v>16</v>
      </c>
      <c r="C4" s="2">
        <v>1405785</v>
      </c>
      <c r="D4" s="2" t="s">
        <v>17</v>
      </c>
      <c r="E4" s="3" t="s">
        <v>62</v>
      </c>
      <c r="F4" s="3" t="s">
        <v>19</v>
      </c>
      <c r="G4" s="3" t="s">
        <v>63</v>
      </c>
      <c r="H4" s="3">
        <v>1</v>
      </c>
      <c r="I4" s="3">
        <v>2</v>
      </c>
      <c r="J4" s="3" t="s">
        <v>64</v>
      </c>
      <c r="K4" s="2" t="s">
        <v>64</v>
      </c>
      <c r="L4" s="2" t="s">
        <v>64</v>
      </c>
      <c r="M4" s="2" t="s">
        <v>64</v>
      </c>
      <c r="N4" s="2">
        <v>2</v>
      </c>
      <c r="O4" s="2" t="s">
        <v>21</v>
      </c>
      <c r="P4" s="2">
        <v>20</v>
      </c>
      <c r="Q4" s="2">
        <v>40</v>
      </c>
      <c r="R4" s="2">
        <v>20</v>
      </c>
      <c r="S4" s="2">
        <v>40</v>
      </c>
    </row>
    <row r="5" spans="1:19">
      <c r="A5" s="2" t="s">
        <v>15</v>
      </c>
      <c r="B5" s="2" t="s">
        <v>16</v>
      </c>
      <c r="C5" s="2">
        <v>1405785</v>
      </c>
      <c r="D5" s="2" t="s">
        <v>17</v>
      </c>
      <c r="E5" s="3" t="s">
        <v>62</v>
      </c>
      <c r="F5" s="3" t="s">
        <v>19</v>
      </c>
      <c r="G5" s="3" t="s">
        <v>65</v>
      </c>
      <c r="H5" s="3">
        <v>1</v>
      </c>
      <c r="I5" s="3" t="s">
        <v>64</v>
      </c>
      <c r="J5" s="3">
        <v>2</v>
      </c>
      <c r="K5" s="2" t="s">
        <v>64</v>
      </c>
      <c r="L5" s="2" t="s">
        <v>64</v>
      </c>
      <c r="M5" s="2" t="s">
        <v>64</v>
      </c>
      <c r="N5" s="2">
        <v>2</v>
      </c>
      <c r="O5" s="2" t="s">
        <v>21</v>
      </c>
      <c r="P5" s="2">
        <v>20</v>
      </c>
      <c r="Q5" s="2">
        <v>40</v>
      </c>
      <c r="R5" s="2">
        <v>20</v>
      </c>
      <c r="S5" s="2">
        <v>40</v>
      </c>
    </row>
    <row r="6" spans="1:19">
      <c r="A6" s="2" t="s">
        <v>15</v>
      </c>
      <c r="B6" s="2" t="s">
        <v>16</v>
      </c>
      <c r="C6" s="2">
        <v>1405785</v>
      </c>
      <c r="D6" s="2" t="s">
        <v>17</v>
      </c>
      <c r="E6" s="3" t="s">
        <v>62</v>
      </c>
      <c r="F6" s="3" t="s">
        <v>19</v>
      </c>
      <c r="G6" s="3" t="s">
        <v>66</v>
      </c>
      <c r="H6" s="3">
        <v>1</v>
      </c>
      <c r="I6" s="3" t="s">
        <v>64</v>
      </c>
      <c r="J6" s="3" t="s">
        <v>64</v>
      </c>
      <c r="K6" s="2">
        <v>2</v>
      </c>
      <c r="L6" s="2" t="s">
        <v>64</v>
      </c>
      <c r="M6" s="2" t="s">
        <v>64</v>
      </c>
      <c r="N6" s="2">
        <v>2</v>
      </c>
      <c r="O6" s="2" t="s">
        <v>21</v>
      </c>
      <c r="P6" s="2">
        <v>20</v>
      </c>
      <c r="Q6" s="2">
        <v>40</v>
      </c>
      <c r="R6" s="2">
        <v>20</v>
      </c>
      <c r="S6" s="2">
        <v>40</v>
      </c>
    </row>
    <row r="7" spans="1:19">
      <c r="A7" s="2" t="s">
        <v>15</v>
      </c>
      <c r="B7" s="2" t="s">
        <v>16</v>
      </c>
      <c r="C7" s="2">
        <v>1405785</v>
      </c>
      <c r="D7" s="2" t="s">
        <v>17</v>
      </c>
      <c r="E7" s="3" t="s">
        <v>62</v>
      </c>
      <c r="F7" s="3" t="s">
        <v>19</v>
      </c>
      <c r="G7" s="3" t="s">
        <v>67</v>
      </c>
      <c r="H7" s="3">
        <v>1</v>
      </c>
      <c r="I7" s="3" t="s">
        <v>64</v>
      </c>
      <c r="J7" s="3" t="s">
        <v>64</v>
      </c>
      <c r="K7" s="2" t="s">
        <v>64</v>
      </c>
      <c r="L7" s="2">
        <v>2</v>
      </c>
      <c r="M7" s="2" t="s">
        <v>64</v>
      </c>
      <c r="N7" s="2">
        <v>2</v>
      </c>
      <c r="O7" s="2" t="s">
        <v>21</v>
      </c>
      <c r="P7" s="2">
        <v>20</v>
      </c>
      <c r="Q7" s="2">
        <v>40</v>
      </c>
      <c r="R7" s="2">
        <v>20</v>
      </c>
      <c r="S7" s="2">
        <v>40</v>
      </c>
    </row>
    <row r="8" spans="1:19">
      <c r="A8" s="2" t="s">
        <v>15</v>
      </c>
      <c r="B8" s="2" t="s">
        <v>16</v>
      </c>
      <c r="C8" s="2">
        <v>1405785</v>
      </c>
      <c r="D8" s="2" t="s">
        <v>17</v>
      </c>
      <c r="E8" s="3" t="s">
        <v>62</v>
      </c>
      <c r="F8" s="3" t="s">
        <v>19</v>
      </c>
      <c r="G8" s="3" t="s">
        <v>68</v>
      </c>
      <c r="H8" s="3">
        <v>1</v>
      </c>
      <c r="I8" s="3" t="s">
        <v>64</v>
      </c>
      <c r="J8" s="3" t="s">
        <v>64</v>
      </c>
      <c r="K8" s="2" t="s">
        <v>64</v>
      </c>
      <c r="L8" s="2" t="s">
        <v>64</v>
      </c>
      <c r="M8" s="2">
        <v>2</v>
      </c>
      <c r="N8" s="2">
        <v>2</v>
      </c>
      <c r="O8" s="2" t="s">
        <v>21</v>
      </c>
      <c r="P8" s="2">
        <v>20</v>
      </c>
      <c r="Q8" s="2">
        <v>40</v>
      </c>
      <c r="R8" s="2">
        <v>20</v>
      </c>
      <c r="S8" s="2">
        <v>40</v>
      </c>
    </row>
    <row r="9" spans="1:19">
      <c r="A9" s="2" t="s">
        <v>15</v>
      </c>
      <c r="B9" s="2" t="s">
        <v>16</v>
      </c>
      <c r="C9" s="2">
        <v>1571715</v>
      </c>
      <c r="D9" s="2" t="s">
        <v>17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21</v>
      </c>
      <c r="P9" s="2">
        <v>155</v>
      </c>
      <c r="Q9" s="2">
        <v>775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1405786</v>
      </c>
      <c r="D10" s="2" t="s">
        <v>22</v>
      </c>
      <c r="E10" s="3" t="s">
        <v>62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22</v>
      </c>
      <c r="P10" s="2">
        <v>4</v>
      </c>
      <c r="Q10" s="2">
        <v>20</v>
      </c>
      <c r="R10" s="2">
        <v>4</v>
      </c>
      <c r="S10" s="2">
        <v>20</v>
      </c>
    </row>
    <row r="11" spans="1:19">
      <c r="A11" s="2" t="s">
        <v>15</v>
      </c>
      <c r="B11" s="2" t="s">
        <v>16</v>
      </c>
      <c r="C11" s="2">
        <v>1571720</v>
      </c>
      <c r="D11" s="2" t="s">
        <v>22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22</v>
      </c>
      <c r="P11" s="2">
        <v>4</v>
      </c>
      <c r="Q11" s="2">
        <v>20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1405787</v>
      </c>
      <c r="D12" s="2" t="s">
        <v>23</v>
      </c>
      <c r="E12" s="3" t="s">
        <v>62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23</v>
      </c>
      <c r="P12" s="2">
        <v>2</v>
      </c>
      <c r="Q12" s="2">
        <v>10</v>
      </c>
      <c r="R12" s="2">
        <v>2</v>
      </c>
      <c r="S12" s="2">
        <v>10</v>
      </c>
    </row>
    <row r="13" spans="1:19">
      <c r="A13" s="2" t="s">
        <v>15</v>
      </c>
      <c r="B13" s="2" t="s">
        <v>16</v>
      </c>
      <c r="C13" s="2">
        <v>1571719</v>
      </c>
      <c r="D13" s="2" t="s">
        <v>23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23</v>
      </c>
      <c r="P13" s="2">
        <v>2</v>
      </c>
      <c r="Q13" s="2">
        <v>10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1405788</v>
      </c>
      <c r="D14" s="2" t="s">
        <v>24</v>
      </c>
      <c r="E14" s="3" t="s">
        <v>62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24</v>
      </c>
      <c r="P14" s="2">
        <v>12</v>
      </c>
      <c r="Q14" s="2">
        <v>60</v>
      </c>
      <c r="R14" s="2">
        <v>12</v>
      </c>
      <c r="S14" s="2">
        <v>60</v>
      </c>
    </row>
    <row r="15" spans="1:19">
      <c r="A15" s="2" t="s">
        <v>15</v>
      </c>
      <c r="B15" s="2" t="s">
        <v>16</v>
      </c>
      <c r="C15" s="2">
        <v>1571716</v>
      </c>
      <c r="D15" s="2" t="s">
        <v>24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24</v>
      </c>
      <c r="P15" s="2">
        <v>22</v>
      </c>
      <c r="Q15" s="2">
        <v>110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1405789</v>
      </c>
      <c r="D16" s="2" t="s">
        <v>25</v>
      </c>
      <c r="E16" s="3" t="s">
        <v>62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25</v>
      </c>
      <c r="P16" s="2">
        <v>3</v>
      </c>
      <c r="Q16" s="2">
        <v>15</v>
      </c>
      <c r="R16" s="2">
        <v>3</v>
      </c>
      <c r="S16" s="2">
        <v>15</v>
      </c>
    </row>
    <row r="17" spans="1:19">
      <c r="A17" s="2" t="s">
        <v>15</v>
      </c>
      <c r="B17" s="2" t="s">
        <v>16</v>
      </c>
      <c r="C17" s="2">
        <v>1571726</v>
      </c>
      <c r="D17" s="2" t="s">
        <v>25</v>
      </c>
      <c r="E17" s="3" t="s">
        <v>18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25</v>
      </c>
      <c r="P17" s="2">
        <v>2</v>
      </c>
      <c r="Q17" s="2">
        <v>10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1405791</v>
      </c>
      <c r="D18" s="2" t="s">
        <v>26</v>
      </c>
      <c r="E18" s="3" t="s">
        <v>62</v>
      </c>
      <c r="F18" s="3" t="s">
        <v>19</v>
      </c>
      <c r="G18" s="3" t="s">
        <v>20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26</v>
      </c>
      <c r="P18" s="2">
        <v>4</v>
      </c>
      <c r="Q18" s="2">
        <v>20</v>
      </c>
      <c r="R18" s="2">
        <v>4</v>
      </c>
      <c r="S18" s="2">
        <v>20</v>
      </c>
    </row>
    <row r="19" spans="1:19">
      <c r="A19" s="2" t="s">
        <v>15</v>
      </c>
      <c r="B19" s="2" t="s">
        <v>16</v>
      </c>
      <c r="C19" s="2">
        <v>1571723</v>
      </c>
      <c r="D19" s="2" t="s">
        <v>26</v>
      </c>
      <c r="E19" s="3" t="s">
        <v>18</v>
      </c>
      <c r="F19" s="3" t="s">
        <v>19</v>
      </c>
      <c r="G19" s="3" t="s">
        <v>20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26</v>
      </c>
      <c r="P19" s="2">
        <v>3</v>
      </c>
      <c r="Q19" s="2">
        <v>15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1405792</v>
      </c>
      <c r="D20" s="2" t="s">
        <v>27</v>
      </c>
      <c r="E20" s="3" t="s">
        <v>62</v>
      </c>
      <c r="F20" s="3" t="s">
        <v>19</v>
      </c>
      <c r="G20" s="3" t="s">
        <v>20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27</v>
      </c>
      <c r="P20" s="2">
        <v>2</v>
      </c>
      <c r="Q20" s="2">
        <v>10</v>
      </c>
      <c r="R20" s="2">
        <v>2</v>
      </c>
      <c r="S20" s="2">
        <v>10</v>
      </c>
    </row>
    <row r="21" spans="1:19">
      <c r="A21" s="2" t="s">
        <v>15</v>
      </c>
      <c r="B21" s="2" t="s">
        <v>16</v>
      </c>
      <c r="C21" s="2">
        <v>1571728</v>
      </c>
      <c r="D21" s="2" t="s">
        <v>27</v>
      </c>
      <c r="E21" s="3" t="s">
        <v>18</v>
      </c>
      <c r="F21" s="3" t="s">
        <v>19</v>
      </c>
      <c r="G21" s="3" t="s">
        <v>20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27</v>
      </c>
      <c r="P21" s="2">
        <v>1</v>
      </c>
      <c r="Q21" s="2">
        <v>5</v>
      </c>
      <c r="R21" s="2">
        <v>0</v>
      </c>
      <c r="S21" s="2">
        <v>0</v>
      </c>
    </row>
    <row r="22" spans="1:19">
      <c r="A22" s="2" t="s">
        <v>15</v>
      </c>
      <c r="B22" s="2" t="s">
        <v>16</v>
      </c>
      <c r="C22" s="2">
        <v>1405793</v>
      </c>
      <c r="D22" s="2" t="s">
        <v>28</v>
      </c>
      <c r="E22" s="3" t="s">
        <v>62</v>
      </c>
      <c r="F22" s="3" t="s">
        <v>19</v>
      </c>
      <c r="G22" s="3" t="s">
        <v>20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28</v>
      </c>
      <c r="P22" s="2">
        <v>1</v>
      </c>
      <c r="Q22" s="2">
        <v>5</v>
      </c>
      <c r="R22" s="2">
        <v>1</v>
      </c>
      <c r="S22" s="2">
        <v>5</v>
      </c>
    </row>
    <row r="23" spans="1:19">
      <c r="A23" s="2" t="s">
        <v>15</v>
      </c>
      <c r="B23" s="2" t="s">
        <v>16</v>
      </c>
      <c r="C23" s="2">
        <v>1571727</v>
      </c>
      <c r="D23" s="2" t="s">
        <v>28</v>
      </c>
      <c r="E23" s="3" t="s">
        <v>18</v>
      </c>
      <c r="F23" s="3" t="s">
        <v>19</v>
      </c>
      <c r="G23" s="3" t="s">
        <v>20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28</v>
      </c>
      <c r="P23" s="2">
        <v>1</v>
      </c>
      <c r="Q23" s="2">
        <v>5</v>
      </c>
      <c r="R23" s="2">
        <v>0</v>
      </c>
      <c r="S23" s="2">
        <v>0</v>
      </c>
    </row>
    <row r="24" spans="1:19">
      <c r="A24" s="2" t="s">
        <v>15</v>
      </c>
      <c r="B24" s="2" t="s">
        <v>16</v>
      </c>
      <c r="C24" s="2">
        <v>1405796</v>
      </c>
      <c r="D24" s="2" t="s">
        <v>29</v>
      </c>
      <c r="E24" s="3" t="s">
        <v>62</v>
      </c>
      <c r="F24" s="3" t="s">
        <v>19</v>
      </c>
      <c r="G24" s="3" t="s">
        <v>20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29</v>
      </c>
      <c r="P24" s="2">
        <v>2</v>
      </c>
      <c r="Q24" s="2">
        <v>10</v>
      </c>
      <c r="R24" s="2">
        <v>2</v>
      </c>
      <c r="S24" s="2">
        <v>10</v>
      </c>
    </row>
    <row r="25" spans="1:19">
      <c r="A25" s="2" t="s">
        <v>15</v>
      </c>
      <c r="B25" s="2" t="s">
        <v>16</v>
      </c>
      <c r="C25" s="2">
        <v>1571724</v>
      </c>
      <c r="D25" s="2" t="s">
        <v>29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29</v>
      </c>
      <c r="P25" s="2">
        <v>1</v>
      </c>
      <c r="Q25" s="2">
        <v>5</v>
      </c>
      <c r="R25" s="2">
        <v>0</v>
      </c>
      <c r="S25" s="2">
        <v>0</v>
      </c>
    </row>
    <row r="26" spans="1:19">
      <c r="A26" s="2" t="s">
        <v>15</v>
      </c>
      <c r="B26" s="2" t="s">
        <v>16</v>
      </c>
      <c r="C26" s="2">
        <v>1405797</v>
      </c>
      <c r="D26" s="2" t="s">
        <v>30</v>
      </c>
      <c r="E26" s="3" t="s">
        <v>62</v>
      </c>
      <c r="F26" s="3" t="s">
        <v>19</v>
      </c>
      <c r="G26" s="3" t="s">
        <v>20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30</v>
      </c>
      <c r="P26" s="2">
        <v>5</v>
      </c>
      <c r="Q26" s="2">
        <v>25</v>
      </c>
      <c r="R26" s="2">
        <v>5</v>
      </c>
      <c r="S26" s="2">
        <v>25</v>
      </c>
    </row>
    <row r="27" spans="1:19">
      <c r="A27" s="2" t="s">
        <v>15</v>
      </c>
      <c r="B27" s="2" t="s">
        <v>16</v>
      </c>
      <c r="C27" s="2">
        <v>1571725</v>
      </c>
      <c r="D27" s="2" t="s">
        <v>30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30</v>
      </c>
      <c r="P27" s="2">
        <v>4</v>
      </c>
      <c r="Q27" s="2">
        <v>20</v>
      </c>
      <c r="R27" s="2">
        <v>0</v>
      </c>
      <c r="S27" s="2">
        <v>0</v>
      </c>
    </row>
    <row r="28" spans="1:19">
      <c r="A28" s="2" t="s">
        <v>15</v>
      </c>
      <c r="B28" s="2" t="s">
        <v>16</v>
      </c>
      <c r="C28" s="2">
        <v>1405798</v>
      </c>
      <c r="D28" s="2" t="s">
        <v>31</v>
      </c>
      <c r="E28" s="3" t="s">
        <v>62</v>
      </c>
      <c r="F28" s="3" t="s">
        <v>19</v>
      </c>
      <c r="G28" s="3" t="s">
        <v>20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31</v>
      </c>
      <c r="P28" s="2">
        <v>1</v>
      </c>
      <c r="Q28" s="2">
        <v>5</v>
      </c>
      <c r="R28" s="2">
        <v>1</v>
      </c>
      <c r="S28" s="2">
        <v>5</v>
      </c>
    </row>
    <row r="29" spans="1:19">
      <c r="A29" s="2" t="s">
        <v>15</v>
      </c>
      <c r="B29" s="2" t="s">
        <v>16</v>
      </c>
      <c r="C29" s="2">
        <v>1571729</v>
      </c>
      <c r="D29" s="2" t="s">
        <v>31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31</v>
      </c>
      <c r="P29" s="2">
        <v>1</v>
      </c>
      <c r="Q29" s="2">
        <v>5</v>
      </c>
      <c r="R29" s="2">
        <v>0</v>
      </c>
      <c r="S29" s="2">
        <v>0</v>
      </c>
    </row>
    <row r="30" spans="1:19">
      <c r="A30" s="2" t="s">
        <v>15</v>
      </c>
      <c r="B30" s="2" t="s">
        <v>16</v>
      </c>
      <c r="C30" s="2">
        <v>1405800</v>
      </c>
      <c r="D30" s="2" t="s">
        <v>69</v>
      </c>
      <c r="E30" s="3" t="s">
        <v>62</v>
      </c>
      <c r="F30" s="3" t="s">
        <v>19</v>
      </c>
      <c r="G30" s="3" t="s">
        <v>70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69</v>
      </c>
      <c r="P30" s="2">
        <v>12</v>
      </c>
      <c r="Q30" s="2">
        <v>60</v>
      </c>
      <c r="R30" s="2">
        <v>12</v>
      </c>
      <c r="S30" s="2">
        <v>60</v>
      </c>
    </row>
    <row r="31" spans="1:19">
      <c r="A31" s="2" t="s">
        <v>15</v>
      </c>
      <c r="B31" s="2" t="s">
        <v>16</v>
      </c>
      <c r="C31" s="2">
        <v>1405790</v>
      </c>
      <c r="D31" s="2" t="s">
        <v>32</v>
      </c>
      <c r="E31" s="3" t="s">
        <v>62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32</v>
      </c>
      <c r="P31" s="2">
        <v>9</v>
      </c>
      <c r="Q31" s="2">
        <v>45</v>
      </c>
      <c r="R31" s="2">
        <v>9</v>
      </c>
      <c r="S31" s="2">
        <v>45</v>
      </c>
    </row>
    <row r="32" spans="1:19">
      <c r="A32" s="2" t="s">
        <v>15</v>
      </c>
      <c r="B32" s="2" t="s">
        <v>16</v>
      </c>
      <c r="C32" s="2">
        <v>1571718</v>
      </c>
      <c r="D32" s="2" t="s">
        <v>32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32</v>
      </c>
      <c r="P32" s="2">
        <v>17</v>
      </c>
      <c r="Q32" s="2">
        <v>85</v>
      </c>
      <c r="R32" s="2">
        <v>0</v>
      </c>
      <c r="S32" s="2">
        <v>0</v>
      </c>
    </row>
    <row r="33" spans="1:19">
      <c r="A33" s="2" t="s">
        <v>15</v>
      </c>
      <c r="B33" s="2" t="s">
        <v>16</v>
      </c>
      <c r="C33" s="2">
        <v>1405794</v>
      </c>
      <c r="D33" s="2" t="s">
        <v>33</v>
      </c>
      <c r="E33" s="3" t="s">
        <v>62</v>
      </c>
      <c r="F33" s="3" t="s">
        <v>19</v>
      </c>
      <c r="G33" s="3" t="s">
        <v>20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33</v>
      </c>
      <c r="P33" s="2">
        <v>7</v>
      </c>
      <c r="Q33" s="2">
        <v>35</v>
      </c>
      <c r="R33" s="2">
        <v>7</v>
      </c>
      <c r="S33" s="2">
        <v>35</v>
      </c>
    </row>
    <row r="34" spans="1:19">
      <c r="A34" s="2" t="s">
        <v>15</v>
      </c>
      <c r="B34" s="2" t="s">
        <v>16</v>
      </c>
      <c r="C34" s="2">
        <v>1571717</v>
      </c>
      <c r="D34" s="2" t="s">
        <v>33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33</v>
      </c>
      <c r="P34" s="2">
        <v>9</v>
      </c>
      <c r="Q34" s="2">
        <v>45</v>
      </c>
      <c r="R34" s="2">
        <v>0</v>
      </c>
      <c r="S34" s="2">
        <v>0</v>
      </c>
    </row>
    <row r="35" spans="1:19">
      <c r="A35" s="2" t="s">
        <v>15</v>
      </c>
      <c r="B35" s="2" t="s">
        <v>16</v>
      </c>
      <c r="C35" s="2">
        <v>1405795</v>
      </c>
      <c r="D35" s="2" t="s">
        <v>34</v>
      </c>
      <c r="E35" s="3" t="s">
        <v>62</v>
      </c>
      <c r="F35" s="3" t="s">
        <v>19</v>
      </c>
      <c r="G35" s="3" t="s">
        <v>20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34</v>
      </c>
      <c r="P35" s="2">
        <v>11</v>
      </c>
      <c r="Q35" s="2">
        <v>55</v>
      </c>
      <c r="R35" s="2">
        <v>11</v>
      </c>
      <c r="S35" s="2">
        <v>55</v>
      </c>
    </row>
    <row r="36" spans="1:19">
      <c r="A36" s="2" t="s">
        <v>15</v>
      </c>
      <c r="B36" s="2" t="s">
        <v>16</v>
      </c>
      <c r="C36" s="2">
        <v>1571722</v>
      </c>
      <c r="D36" s="2" t="s">
        <v>34</v>
      </c>
      <c r="E36" s="3" t="s">
        <v>18</v>
      </c>
      <c r="F36" s="3" t="s">
        <v>19</v>
      </c>
      <c r="G36" s="3" t="s">
        <v>20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34</v>
      </c>
      <c r="P36" s="2">
        <v>12</v>
      </c>
      <c r="Q36" s="2">
        <v>60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1405801</v>
      </c>
      <c r="D37" s="2" t="s">
        <v>35</v>
      </c>
      <c r="E37" s="3" t="s">
        <v>62</v>
      </c>
      <c r="F37" s="3" t="s">
        <v>19</v>
      </c>
      <c r="G37" s="3" t="s">
        <v>36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35</v>
      </c>
      <c r="P37" s="2">
        <v>4</v>
      </c>
      <c r="Q37" s="2">
        <v>20</v>
      </c>
      <c r="R37" s="2">
        <v>4</v>
      </c>
      <c r="S37" s="2">
        <v>20</v>
      </c>
    </row>
    <row r="38" spans="1:19">
      <c r="A38" s="2" t="s">
        <v>15</v>
      </c>
      <c r="B38" s="2" t="s">
        <v>16</v>
      </c>
      <c r="C38" s="2">
        <v>1571731</v>
      </c>
      <c r="D38" s="2" t="s">
        <v>35</v>
      </c>
      <c r="E38" s="3" t="s">
        <v>18</v>
      </c>
      <c r="F38" s="3" t="s">
        <v>19</v>
      </c>
      <c r="G38" s="3" t="s">
        <v>36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35</v>
      </c>
      <c r="P38" s="2">
        <v>5</v>
      </c>
      <c r="Q38" s="2">
        <v>25</v>
      </c>
      <c r="R38" s="2">
        <v>0</v>
      </c>
      <c r="S38" s="2">
        <v>0</v>
      </c>
    </row>
    <row r="39" spans="1:19">
      <c r="A39" s="2" t="s">
        <v>15</v>
      </c>
      <c r="B39" s="2" t="s">
        <v>16</v>
      </c>
      <c r="C39" s="2">
        <v>1405802</v>
      </c>
      <c r="D39" s="2" t="s">
        <v>37</v>
      </c>
      <c r="E39" s="3" t="s">
        <v>62</v>
      </c>
      <c r="F39" s="3" t="s">
        <v>19</v>
      </c>
      <c r="G39" s="3" t="s">
        <v>38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37</v>
      </c>
      <c r="P39" s="2">
        <v>8</v>
      </c>
      <c r="Q39" s="2">
        <v>40</v>
      </c>
      <c r="R39" s="2">
        <v>8</v>
      </c>
      <c r="S39" s="2">
        <v>40</v>
      </c>
    </row>
    <row r="40" spans="1:19">
      <c r="A40" s="2" t="s">
        <v>15</v>
      </c>
      <c r="B40" s="2" t="s">
        <v>16</v>
      </c>
      <c r="C40" s="2">
        <v>1571732</v>
      </c>
      <c r="D40" s="2" t="s">
        <v>37</v>
      </c>
      <c r="E40" s="3" t="s">
        <v>18</v>
      </c>
      <c r="F40" s="3" t="s">
        <v>19</v>
      </c>
      <c r="G40" s="3" t="s">
        <v>38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37</v>
      </c>
      <c r="P40" s="2">
        <v>6</v>
      </c>
      <c r="Q40" s="2">
        <v>30</v>
      </c>
      <c r="R40" s="2">
        <v>0</v>
      </c>
      <c r="S40" s="2">
        <v>0</v>
      </c>
    </row>
    <row r="41" spans="1:19">
      <c r="A41" s="2" t="s">
        <v>15</v>
      </c>
      <c r="B41" s="2" t="s">
        <v>16</v>
      </c>
      <c r="C41" s="2">
        <v>1405799</v>
      </c>
      <c r="D41" s="2" t="s">
        <v>39</v>
      </c>
      <c r="E41" s="3" t="s">
        <v>62</v>
      </c>
      <c r="F41" s="3" t="s">
        <v>19</v>
      </c>
      <c r="G41" s="3" t="s">
        <v>40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39</v>
      </c>
      <c r="P41" s="2">
        <v>20</v>
      </c>
      <c r="Q41" s="2">
        <v>100</v>
      </c>
      <c r="R41" s="2">
        <v>20</v>
      </c>
      <c r="S41" s="2">
        <v>100</v>
      </c>
    </row>
    <row r="42" spans="1:19">
      <c r="A42" s="2" t="s">
        <v>15</v>
      </c>
      <c r="B42" s="2" t="s">
        <v>16</v>
      </c>
      <c r="C42" s="2">
        <v>1571730</v>
      </c>
      <c r="D42" s="2" t="s">
        <v>39</v>
      </c>
      <c r="E42" s="3" t="s">
        <v>18</v>
      </c>
      <c r="F42" s="3" t="s">
        <v>19</v>
      </c>
      <c r="G42" s="3" t="s">
        <v>40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39</v>
      </c>
      <c r="P42" s="2">
        <v>28</v>
      </c>
      <c r="Q42" s="2">
        <v>140</v>
      </c>
      <c r="R42" s="2">
        <v>0</v>
      </c>
      <c r="S42" s="2">
        <v>0</v>
      </c>
    </row>
    <row r="43" spans="1:19">
      <c r="A43" s="2" t="s">
        <v>15</v>
      </c>
      <c r="B43" s="2" t="s">
        <v>16</v>
      </c>
      <c r="C43" s="2">
        <v>1405803</v>
      </c>
      <c r="D43" s="2" t="s">
        <v>41</v>
      </c>
      <c r="E43" s="3" t="s">
        <v>62</v>
      </c>
      <c r="F43" s="3" t="s">
        <v>19</v>
      </c>
      <c r="G43" s="3" t="s">
        <v>42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41</v>
      </c>
      <c r="P43" s="2">
        <v>12</v>
      </c>
      <c r="Q43" s="2">
        <v>60</v>
      </c>
      <c r="R43" s="2">
        <v>12</v>
      </c>
      <c r="S43" s="2">
        <v>60</v>
      </c>
    </row>
    <row r="44" spans="1:19">
      <c r="A44" s="2" t="s">
        <v>15</v>
      </c>
      <c r="B44" s="2" t="s">
        <v>16</v>
      </c>
      <c r="C44" s="2">
        <v>1571733</v>
      </c>
      <c r="D44" s="2" t="s">
        <v>41</v>
      </c>
      <c r="E44" s="3" t="s">
        <v>18</v>
      </c>
      <c r="F44" s="3" t="s">
        <v>19</v>
      </c>
      <c r="G44" s="3" t="s">
        <v>42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41</v>
      </c>
      <c r="P44" s="2">
        <v>8</v>
      </c>
      <c r="Q44" s="2">
        <v>40</v>
      </c>
      <c r="R44" s="2">
        <v>0</v>
      </c>
      <c r="S44" s="2">
        <v>0</v>
      </c>
    </row>
    <row r="47" spans="1:40">
      <c r="A47" s="1" t="s">
        <v>71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>
      <c r="A48" s="1" t="s">
        <v>49</v>
      </c>
      <c r="B48" s="1" t="s">
        <v>50</v>
      </c>
      <c r="C48" s="1" t="s">
        <v>51</v>
      </c>
      <c r="D48" s="1" t="s">
        <v>4</v>
      </c>
      <c r="E48" s="1" t="s">
        <v>52</v>
      </c>
      <c r="F48" s="1" t="s">
        <v>53</v>
      </c>
      <c r="G48" s="1" t="s">
        <v>54</v>
      </c>
      <c r="H48" s="1" t="s">
        <v>55</v>
      </c>
      <c r="I48" s="1">
        <v>80</v>
      </c>
      <c r="J48" s="1">
        <v>85</v>
      </c>
      <c r="K48" s="1">
        <v>90</v>
      </c>
      <c r="L48" s="1">
        <v>95</v>
      </c>
      <c r="M48" s="1">
        <v>100</v>
      </c>
      <c r="N48" s="1" t="s">
        <v>57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14">
      <c r="A49" s="2" t="s">
        <v>15</v>
      </c>
      <c r="B49" s="2" t="s">
        <v>16</v>
      </c>
      <c r="C49" s="2">
        <v>1405785</v>
      </c>
      <c r="D49" s="2" t="s">
        <v>17</v>
      </c>
      <c r="E49" s="3" t="s">
        <v>62</v>
      </c>
      <c r="F49" s="3" t="s">
        <v>19</v>
      </c>
      <c r="G49" s="3" t="s">
        <v>20</v>
      </c>
      <c r="H49" s="3">
        <v>1</v>
      </c>
      <c r="I49" s="3">
        <v>142</v>
      </c>
      <c r="J49" s="3">
        <v>142</v>
      </c>
      <c r="K49" s="2">
        <v>142</v>
      </c>
      <c r="L49" s="2">
        <v>142</v>
      </c>
      <c r="M49" s="2">
        <v>142</v>
      </c>
      <c r="N49" s="2" t="s">
        <v>21</v>
      </c>
    </row>
    <row r="50" spans="1:14">
      <c r="A50" s="2" t="s">
        <v>15</v>
      </c>
      <c r="B50" s="2" t="s">
        <v>16</v>
      </c>
      <c r="C50" s="2">
        <v>1405785</v>
      </c>
      <c r="D50" s="2" t="s">
        <v>17</v>
      </c>
      <c r="E50" s="3" t="s">
        <v>62</v>
      </c>
      <c r="F50" s="3" t="s">
        <v>19</v>
      </c>
      <c r="G50" s="3" t="s">
        <v>63</v>
      </c>
      <c r="H50" s="3">
        <v>1</v>
      </c>
      <c r="I50" s="3">
        <v>40</v>
      </c>
      <c r="J50" s="3" t="s">
        <v>64</v>
      </c>
      <c r="K50" s="2" t="s">
        <v>64</v>
      </c>
      <c r="L50" s="2" t="s">
        <v>64</v>
      </c>
      <c r="M50" s="2" t="s">
        <v>64</v>
      </c>
      <c r="N50" s="2" t="s">
        <v>21</v>
      </c>
    </row>
    <row r="51" spans="1:14">
      <c r="A51" s="2" t="s">
        <v>15</v>
      </c>
      <c r="B51" s="2" t="s">
        <v>16</v>
      </c>
      <c r="C51" s="2">
        <v>1405785</v>
      </c>
      <c r="D51" s="2" t="s">
        <v>17</v>
      </c>
      <c r="E51" s="3" t="s">
        <v>62</v>
      </c>
      <c r="F51" s="3" t="s">
        <v>19</v>
      </c>
      <c r="G51" s="3" t="s">
        <v>65</v>
      </c>
      <c r="H51" s="3">
        <v>1</v>
      </c>
      <c r="I51" s="3" t="s">
        <v>64</v>
      </c>
      <c r="J51" s="3">
        <v>40</v>
      </c>
      <c r="K51" s="2" t="s">
        <v>64</v>
      </c>
      <c r="L51" s="2" t="s">
        <v>64</v>
      </c>
      <c r="M51" s="2" t="s">
        <v>64</v>
      </c>
      <c r="N51" s="2" t="s">
        <v>21</v>
      </c>
    </row>
    <row r="52" spans="1:14">
      <c r="A52" s="2" t="s">
        <v>15</v>
      </c>
      <c r="B52" s="2" t="s">
        <v>16</v>
      </c>
      <c r="C52" s="2">
        <v>1405785</v>
      </c>
      <c r="D52" s="2" t="s">
        <v>17</v>
      </c>
      <c r="E52" s="3" t="s">
        <v>62</v>
      </c>
      <c r="F52" s="3" t="s">
        <v>19</v>
      </c>
      <c r="G52" s="3" t="s">
        <v>66</v>
      </c>
      <c r="H52" s="3">
        <v>1</v>
      </c>
      <c r="I52" s="3" t="s">
        <v>64</v>
      </c>
      <c r="J52" s="3" t="s">
        <v>64</v>
      </c>
      <c r="K52" s="2">
        <v>40</v>
      </c>
      <c r="L52" s="2" t="s">
        <v>64</v>
      </c>
      <c r="M52" s="2" t="s">
        <v>64</v>
      </c>
      <c r="N52" s="2" t="s">
        <v>21</v>
      </c>
    </row>
    <row r="53" spans="1:14">
      <c r="A53" s="2" t="s">
        <v>15</v>
      </c>
      <c r="B53" s="2" t="s">
        <v>16</v>
      </c>
      <c r="C53" s="2">
        <v>1405785</v>
      </c>
      <c r="D53" s="2" t="s">
        <v>17</v>
      </c>
      <c r="E53" s="3" t="s">
        <v>62</v>
      </c>
      <c r="F53" s="3" t="s">
        <v>19</v>
      </c>
      <c r="G53" s="3" t="s">
        <v>67</v>
      </c>
      <c r="H53" s="3">
        <v>1</v>
      </c>
      <c r="I53" s="3" t="s">
        <v>64</v>
      </c>
      <c r="J53" s="3" t="s">
        <v>64</v>
      </c>
      <c r="K53" s="2" t="s">
        <v>64</v>
      </c>
      <c r="L53" s="2">
        <v>40</v>
      </c>
      <c r="M53" s="2" t="s">
        <v>64</v>
      </c>
      <c r="N53" s="2" t="s">
        <v>21</v>
      </c>
    </row>
    <row r="54" spans="1:14">
      <c r="A54" s="2" t="s">
        <v>15</v>
      </c>
      <c r="B54" s="2" t="s">
        <v>16</v>
      </c>
      <c r="C54" s="2">
        <v>1405785</v>
      </c>
      <c r="D54" s="2" t="s">
        <v>17</v>
      </c>
      <c r="E54" s="3" t="s">
        <v>62</v>
      </c>
      <c r="F54" s="3" t="s">
        <v>19</v>
      </c>
      <c r="G54" s="3" t="s">
        <v>68</v>
      </c>
      <c r="H54" s="3">
        <v>1</v>
      </c>
      <c r="I54" s="3" t="s">
        <v>64</v>
      </c>
      <c r="J54" s="3" t="s">
        <v>64</v>
      </c>
      <c r="K54" s="2" t="s">
        <v>64</v>
      </c>
      <c r="L54" s="2" t="s">
        <v>64</v>
      </c>
      <c r="M54" s="2">
        <v>40</v>
      </c>
      <c r="N54" s="2" t="s">
        <v>21</v>
      </c>
    </row>
    <row r="55" spans="1:14">
      <c r="A55" s="2" t="s">
        <v>15</v>
      </c>
      <c r="B55" s="2" t="s">
        <v>16</v>
      </c>
      <c r="C55" s="2">
        <v>1571715</v>
      </c>
      <c r="D55" s="2" t="s">
        <v>17</v>
      </c>
      <c r="E55" s="3" t="s">
        <v>18</v>
      </c>
      <c r="F55" s="3" t="s">
        <v>19</v>
      </c>
      <c r="G55" s="3" t="s">
        <v>20</v>
      </c>
      <c r="H55" s="3">
        <v>1</v>
      </c>
      <c r="I55" s="3">
        <v>155</v>
      </c>
      <c r="J55" s="3">
        <v>155</v>
      </c>
      <c r="K55" s="2">
        <v>155</v>
      </c>
      <c r="L55" s="2">
        <v>155</v>
      </c>
      <c r="M55" s="2">
        <v>155</v>
      </c>
      <c r="N55" s="2" t="s">
        <v>21</v>
      </c>
    </row>
    <row r="56" spans="1:14">
      <c r="A56" s="2" t="s">
        <v>15</v>
      </c>
      <c r="B56" s="2" t="s">
        <v>16</v>
      </c>
      <c r="C56" s="2">
        <v>1405786</v>
      </c>
      <c r="D56" s="2" t="s">
        <v>22</v>
      </c>
      <c r="E56" s="3" t="s">
        <v>62</v>
      </c>
      <c r="F56" s="3" t="s">
        <v>19</v>
      </c>
      <c r="G56" s="3" t="s">
        <v>20</v>
      </c>
      <c r="H56" s="3">
        <v>1</v>
      </c>
      <c r="I56" s="3">
        <v>4</v>
      </c>
      <c r="J56" s="3">
        <v>4</v>
      </c>
      <c r="K56" s="2">
        <v>4</v>
      </c>
      <c r="L56" s="2">
        <v>4</v>
      </c>
      <c r="M56" s="2">
        <v>4</v>
      </c>
      <c r="N56" s="2" t="s">
        <v>22</v>
      </c>
    </row>
    <row r="57" spans="1:14">
      <c r="A57" s="2" t="s">
        <v>15</v>
      </c>
      <c r="B57" s="2" t="s">
        <v>16</v>
      </c>
      <c r="C57" s="2">
        <v>1571720</v>
      </c>
      <c r="D57" s="2" t="s">
        <v>22</v>
      </c>
      <c r="E57" s="3" t="s">
        <v>18</v>
      </c>
      <c r="F57" s="3" t="s">
        <v>19</v>
      </c>
      <c r="G57" s="3" t="s">
        <v>20</v>
      </c>
      <c r="H57" s="3">
        <v>1</v>
      </c>
      <c r="I57" s="3">
        <v>4</v>
      </c>
      <c r="J57" s="3">
        <v>4</v>
      </c>
      <c r="K57" s="2">
        <v>4</v>
      </c>
      <c r="L57" s="2">
        <v>4</v>
      </c>
      <c r="M57" s="2">
        <v>4</v>
      </c>
      <c r="N57" s="2" t="s">
        <v>22</v>
      </c>
    </row>
    <row r="58" spans="1:14">
      <c r="A58" s="2" t="s">
        <v>15</v>
      </c>
      <c r="B58" s="2" t="s">
        <v>16</v>
      </c>
      <c r="C58" s="2">
        <v>1405787</v>
      </c>
      <c r="D58" s="2" t="s">
        <v>23</v>
      </c>
      <c r="E58" s="3" t="s">
        <v>62</v>
      </c>
      <c r="F58" s="3" t="s">
        <v>19</v>
      </c>
      <c r="G58" s="3" t="s">
        <v>20</v>
      </c>
      <c r="H58" s="3">
        <v>1</v>
      </c>
      <c r="I58" s="3">
        <v>2</v>
      </c>
      <c r="J58" s="3">
        <v>2</v>
      </c>
      <c r="K58" s="2">
        <v>2</v>
      </c>
      <c r="L58" s="2">
        <v>2</v>
      </c>
      <c r="M58" s="2">
        <v>2</v>
      </c>
      <c r="N58" s="2" t="s">
        <v>23</v>
      </c>
    </row>
    <row r="59" spans="1:14">
      <c r="A59" s="2" t="s">
        <v>15</v>
      </c>
      <c r="B59" s="2" t="s">
        <v>16</v>
      </c>
      <c r="C59" s="2">
        <v>1571719</v>
      </c>
      <c r="D59" s="2" t="s">
        <v>23</v>
      </c>
      <c r="E59" s="3" t="s">
        <v>18</v>
      </c>
      <c r="F59" s="3" t="s">
        <v>19</v>
      </c>
      <c r="G59" s="3" t="s">
        <v>20</v>
      </c>
      <c r="H59" s="3">
        <v>1</v>
      </c>
      <c r="I59" s="3">
        <v>2</v>
      </c>
      <c r="J59" s="3">
        <v>2</v>
      </c>
      <c r="K59" s="2">
        <v>2</v>
      </c>
      <c r="L59" s="2">
        <v>2</v>
      </c>
      <c r="M59" s="2">
        <v>2</v>
      </c>
      <c r="N59" s="2" t="s">
        <v>23</v>
      </c>
    </row>
    <row r="60" spans="1:14">
      <c r="A60" s="2" t="s">
        <v>15</v>
      </c>
      <c r="B60" s="2" t="s">
        <v>16</v>
      </c>
      <c r="C60" s="2">
        <v>1405788</v>
      </c>
      <c r="D60" s="2" t="s">
        <v>24</v>
      </c>
      <c r="E60" s="3" t="s">
        <v>62</v>
      </c>
      <c r="F60" s="3" t="s">
        <v>19</v>
      </c>
      <c r="G60" s="3" t="s">
        <v>20</v>
      </c>
      <c r="H60" s="3">
        <v>1</v>
      </c>
      <c r="I60" s="3">
        <v>12</v>
      </c>
      <c r="J60" s="3">
        <v>12</v>
      </c>
      <c r="K60" s="2">
        <v>12</v>
      </c>
      <c r="L60" s="2">
        <v>12</v>
      </c>
      <c r="M60" s="2">
        <v>12</v>
      </c>
      <c r="N60" s="2" t="s">
        <v>24</v>
      </c>
    </row>
    <row r="61" spans="1:14">
      <c r="A61" s="2" t="s">
        <v>15</v>
      </c>
      <c r="B61" s="2" t="s">
        <v>16</v>
      </c>
      <c r="C61" s="2">
        <v>1571716</v>
      </c>
      <c r="D61" s="2" t="s">
        <v>24</v>
      </c>
      <c r="E61" s="3" t="s">
        <v>18</v>
      </c>
      <c r="F61" s="3" t="s">
        <v>19</v>
      </c>
      <c r="G61" s="3" t="s">
        <v>20</v>
      </c>
      <c r="H61" s="3">
        <v>1</v>
      </c>
      <c r="I61" s="3">
        <v>22</v>
      </c>
      <c r="J61" s="3">
        <v>22</v>
      </c>
      <c r="K61" s="2">
        <v>22</v>
      </c>
      <c r="L61" s="2">
        <v>22</v>
      </c>
      <c r="M61" s="2">
        <v>22</v>
      </c>
      <c r="N61" s="2" t="s">
        <v>24</v>
      </c>
    </row>
    <row r="62" spans="1:14">
      <c r="A62" s="2" t="s">
        <v>15</v>
      </c>
      <c r="B62" s="2" t="s">
        <v>16</v>
      </c>
      <c r="C62" s="2">
        <v>1405789</v>
      </c>
      <c r="D62" s="2" t="s">
        <v>25</v>
      </c>
      <c r="E62" s="3" t="s">
        <v>62</v>
      </c>
      <c r="F62" s="3" t="s">
        <v>19</v>
      </c>
      <c r="G62" s="3" t="s">
        <v>20</v>
      </c>
      <c r="H62" s="3">
        <v>1</v>
      </c>
      <c r="I62" s="3">
        <v>3</v>
      </c>
      <c r="J62" s="3">
        <v>3</v>
      </c>
      <c r="K62" s="2">
        <v>3</v>
      </c>
      <c r="L62" s="2">
        <v>3</v>
      </c>
      <c r="M62" s="2">
        <v>3</v>
      </c>
      <c r="N62" s="2" t="s">
        <v>25</v>
      </c>
    </row>
    <row r="63" spans="1:14">
      <c r="A63" s="2" t="s">
        <v>15</v>
      </c>
      <c r="B63" s="2" t="s">
        <v>16</v>
      </c>
      <c r="C63" s="2">
        <v>1571726</v>
      </c>
      <c r="D63" s="2" t="s">
        <v>25</v>
      </c>
      <c r="E63" s="3" t="s">
        <v>18</v>
      </c>
      <c r="F63" s="3" t="s">
        <v>19</v>
      </c>
      <c r="G63" s="3" t="s">
        <v>20</v>
      </c>
      <c r="H63" s="3">
        <v>1</v>
      </c>
      <c r="I63" s="3">
        <v>2</v>
      </c>
      <c r="J63" s="3">
        <v>2</v>
      </c>
      <c r="K63" s="2">
        <v>2</v>
      </c>
      <c r="L63" s="2">
        <v>2</v>
      </c>
      <c r="M63" s="2">
        <v>2</v>
      </c>
      <c r="N63" s="2" t="s">
        <v>25</v>
      </c>
    </row>
    <row r="64" spans="1:14">
      <c r="A64" s="2" t="s">
        <v>15</v>
      </c>
      <c r="B64" s="2" t="s">
        <v>16</v>
      </c>
      <c r="C64" s="2">
        <v>1405791</v>
      </c>
      <c r="D64" s="2" t="s">
        <v>26</v>
      </c>
      <c r="E64" s="3" t="s">
        <v>62</v>
      </c>
      <c r="F64" s="3" t="s">
        <v>19</v>
      </c>
      <c r="G64" s="3" t="s">
        <v>20</v>
      </c>
      <c r="H64" s="3">
        <v>1</v>
      </c>
      <c r="I64" s="3">
        <v>4</v>
      </c>
      <c r="J64" s="3">
        <v>4</v>
      </c>
      <c r="K64" s="2">
        <v>4</v>
      </c>
      <c r="L64" s="2">
        <v>4</v>
      </c>
      <c r="M64" s="2">
        <v>4</v>
      </c>
      <c r="N64" s="2" t="s">
        <v>26</v>
      </c>
    </row>
    <row r="65" spans="1:14">
      <c r="A65" s="2" t="s">
        <v>15</v>
      </c>
      <c r="B65" s="2" t="s">
        <v>16</v>
      </c>
      <c r="C65" s="2">
        <v>1571723</v>
      </c>
      <c r="D65" s="2" t="s">
        <v>26</v>
      </c>
      <c r="E65" s="3" t="s">
        <v>18</v>
      </c>
      <c r="F65" s="3" t="s">
        <v>19</v>
      </c>
      <c r="G65" s="3" t="s">
        <v>20</v>
      </c>
      <c r="H65" s="3">
        <v>1</v>
      </c>
      <c r="I65" s="3">
        <v>3</v>
      </c>
      <c r="J65" s="3">
        <v>3</v>
      </c>
      <c r="K65" s="2">
        <v>3</v>
      </c>
      <c r="L65" s="2">
        <v>3</v>
      </c>
      <c r="M65" s="2">
        <v>3</v>
      </c>
      <c r="N65" s="2" t="s">
        <v>26</v>
      </c>
    </row>
    <row r="66" spans="1:14">
      <c r="A66" s="2" t="s">
        <v>15</v>
      </c>
      <c r="B66" s="2" t="s">
        <v>16</v>
      </c>
      <c r="C66" s="2">
        <v>1405792</v>
      </c>
      <c r="D66" s="2" t="s">
        <v>27</v>
      </c>
      <c r="E66" s="3" t="s">
        <v>62</v>
      </c>
      <c r="F66" s="3" t="s">
        <v>19</v>
      </c>
      <c r="G66" s="3" t="s">
        <v>20</v>
      </c>
      <c r="H66" s="3">
        <v>1</v>
      </c>
      <c r="I66" s="3">
        <v>2</v>
      </c>
      <c r="J66" s="3">
        <v>2</v>
      </c>
      <c r="K66" s="2">
        <v>2</v>
      </c>
      <c r="L66" s="2">
        <v>2</v>
      </c>
      <c r="M66" s="2">
        <v>2</v>
      </c>
      <c r="N66" s="2" t="s">
        <v>27</v>
      </c>
    </row>
    <row r="67" spans="1:14">
      <c r="A67" s="2" t="s">
        <v>15</v>
      </c>
      <c r="B67" s="2" t="s">
        <v>16</v>
      </c>
      <c r="C67" s="2">
        <v>1571728</v>
      </c>
      <c r="D67" s="2" t="s">
        <v>27</v>
      </c>
      <c r="E67" s="3" t="s">
        <v>18</v>
      </c>
      <c r="F67" s="3" t="s">
        <v>19</v>
      </c>
      <c r="G67" s="3" t="s">
        <v>20</v>
      </c>
      <c r="H67" s="3">
        <v>1</v>
      </c>
      <c r="I67" s="3">
        <v>1</v>
      </c>
      <c r="J67" s="3">
        <v>1</v>
      </c>
      <c r="K67" s="2">
        <v>1</v>
      </c>
      <c r="L67" s="2">
        <v>1</v>
      </c>
      <c r="M67" s="2">
        <v>1</v>
      </c>
      <c r="N67" s="2" t="s">
        <v>27</v>
      </c>
    </row>
    <row r="68" spans="1:14">
      <c r="A68" s="2" t="s">
        <v>15</v>
      </c>
      <c r="B68" s="2" t="s">
        <v>16</v>
      </c>
      <c r="C68" s="2">
        <v>1405793</v>
      </c>
      <c r="D68" s="2" t="s">
        <v>28</v>
      </c>
      <c r="E68" s="3" t="s">
        <v>62</v>
      </c>
      <c r="F68" s="3" t="s">
        <v>19</v>
      </c>
      <c r="G68" s="3" t="s">
        <v>20</v>
      </c>
      <c r="H68" s="3">
        <v>1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 t="s">
        <v>28</v>
      </c>
    </row>
    <row r="69" spans="1:14">
      <c r="A69" s="2" t="s">
        <v>15</v>
      </c>
      <c r="B69" s="2" t="s">
        <v>16</v>
      </c>
      <c r="C69" s="2">
        <v>1571727</v>
      </c>
      <c r="D69" s="2" t="s">
        <v>28</v>
      </c>
      <c r="E69" s="3" t="s">
        <v>18</v>
      </c>
      <c r="F69" s="3" t="s">
        <v>19</v>
      </c>
      <c r="G69" s="3" t="s">
        <v>20</v>
      </c>
      <c r="H69" s="3">
        <v>1</v>
      </c>
      <c r="I69" s="3">
        <v>1</v>
      </c>
      <c r="J69" s="3">
        <v>1</v>
      </c>
      <c r="K69" s="2">
        <v>1</v>
      </c>
      <c r="L69" s="2">
        <v>1</v>
      </c>
      <c r="M69" s="2">
        <v>1</v>
      </c>
      <c r="N69" s="2" t="s">
        <v>28</v>
      </c>
    </row>
    <row r="70" spans="1:14">
      <c r="A70" s="2" t="s">
        <v>15</v>
      </c>
      <c r="B70" s="2" t="s">
        <v>16</v>
      </c>
      <c r="C70" s="2">
        <v>1405796</v>
      </c>
      <c r="D70" s="2" t="s">
        <v>29</v>
      </c>
      <c r="E70" s="3" t="s">
        <v>62</v>
      </c>
      <c r="F70" s="3" t="s">
        <v>19</v>
      </c>
      <c r="G70" s="3" t="s">
        <v>20</v>
      </c>
      <c r="H70" s="3">
        <v>1</v>
      </c>
      <c r="I70" s="3">
        <v>2</v>
      </c>
      <c r="J70" s="3">
        <v>2</v>
      </c>
      <c r="K70" s="2">
        <v>2</v>
      </c>
      <c r="L70" s="2">
        <v>2</v>
      </c>
      <c r="M70" s="2">
        <v>2</v>
      </c>
      <c r="N70" s="2" t="s">
        <v>29</v>
      </c>
    </row>
    <row r="71" spans="1:14">
      <c r="A71" s="2" t="s">
        <v>15</v>
      </c>
      <c r="B71" s="2" t="s">
        <v>16</v>
      </c>
      <c r="C71" s="2">
        <v>1571724</v>
      </c>
      <c r="D71" s="2" t="s">
        <v>29</v>
      </c>
      <c r="E71" s="3" t="s">
        <v>18</v>
      </c>
      <c r="F71" s="3" t="s">
        <v>19</v>
      </c>
      <c r="G71" s="3" t="s">
        <v>20</v>
      </c>
      <c r="H71" s="3">
        <v>1</v>
      </c>
      <c r="I71" s="3">
        <v>1</v>
      </c>
      <c r="J71" s="3">
        <v>1</v>
      </c>
      <c r="K71" s="2">
        <v>1</v>
      </c>
      <c r="L71" s="2">
        <v>1</v>
      </c>
      <c r="M71" s="2">
        <v>1</v>
      </c>
      <c r="N71" s="2" t="s">
        <v>29</v>
      </c>
    </row>
    <row r="72" spans="1:14">
      <c r="A72" s="2" t="s">
        <v>15</v>
      </c>
      <c r="B72" s="2" t="s">
        <v>16</v>
      </c>
      <c r="C72" s="2">
        <v>1405797</v>
      </c>
      <c r="D72" s="2" t="s">
        <v>30</v>
      </c>
      <c r="E72" s="3" t="s">
        <v>62</v>
      </c>
      <c r="F72" s="3" t="s">
        <v>19</v>
      </c>
      <c r="G72" s="3" t="s">
        <v>20</v>
      </c>
      <c r="H72" s="3">
        <v>1</v>
      </c>
      <c r="I72" s="3">
        <v>5</v>
      </c>
      <c r="J72" s="3">
        <v>5</v>
      </c>
      <c r="K72" s="2">
        <v>5</v>
      </c>
      <c r="L72" s="2">
        <v>5</v>
      </c>
      <c r="M72" s="2">
        <v>5</v>
      </c>
      <c r="N72" s="2" t="s">
        <v>30</v>
      </c>
    </row>
    <row r="73" spans="1:14">
      <c r="A73" s="2" t="s">
        <v>15</v>
      </c>
      <c r="B73" s="2" t="s">
        <v>16</v>
      </c>
      <c r="C73" s="2">
        <v>1571725</v>
      </c>
      <c r="D73" s="2" t="s">
        <v>30</v>
      </c>
      <c r="E73" s="3" t="s">
        <v>18</v>
      </c>
      <c r="F73" s="3" t="s">
        <v>19</v>
      </c>
      <c r="G73" s="3" t="s">
        <v>20</v>
      </c>
      <c r="H73" s="3">
        <v>1</v>
      </c>
      <c r="I73" s="3">
        <v>4</v>
      </c>
      <c r="J73" s="3">
        <v>4</v>
      </c>
      <c r="K73" s="2">
        <v>4</v>
      </c>
      <c r="L73" s="2">
        <v>4</v>
      </c>
      <c r="M73" s="2">
        <v>4</v>
      </c>
      <c r="N73" s="2" t="s">
        <v>30</v>
      </c>
    </row>
    <row r="74" spans="1:14">
      <c r="A74" s="2" t="s">
        <v>15</v>
      </c>
      <c r="B74" s="2" t="s">
        <v>16</v>
      </c>
      <c r="C74" s="2">
        <v>1405798</v>
      </c>
      <c r="D74" s="2" t="s">
        <v>31</v>
      </c>
      <c r="E74" s="3" t="s">
        <v>62</v>
      </c>
      <c r="F74" s="3" t="s">
        <v>19</v>
      </c>
      <c r="G74" s="3" t="s">
        <v>20</v>
      </c>
      <c r="H74" s="3">
        <v>1</v>
      </c>
      <c r="I74" s="3">
        <v>1</v>
      </c>
      <c r="J74" s="3">
        <v>1</v>
      </c>
      <c r="K74" s="2">
        <v>1</v>
      </c>
      <c r="L74" s="2">
        <v>1</v>
      </c>
      <c r="M74" s="2">
        <v>1</v>
      </c>
      <c r="N74" s="2" t="s">
        <v>31</v>
      </c>
    </row>
    <row r="75" spans="1:14">
      <c r="A75" s="2" t="s">
        <v>15</v>
      </c>
      <c r="B75" s="2" t="s">
        <v>16</v>
      </c>
      <c r="C75" s="2">
        <v>1571729</v>
      </c>
      <c r="D75" s="2" t="s">
        <v>31</v>
      </c>
      <c r="E75" s="3" t="s">
        <v>18</v>
      </c>
      <c r="F75" s="3" t="s">
        <v>19</v>
      </c>
      <c r="G75" s="3" t="s">
        <v>20</v>
      </c>
      <c r="H75" s="3">
        <v>1</v>
      </c>
      <c r="I75" s="3">
        <v>1</v>
      </c>
      <c r="J75" s="3">
        <v>1</v>
      </c>
      <c r="K75" s="2">
        <v>1</v>
      </c>
      <c r="L75" s="2">
        <v>1</v>
      </c>
      <c r="M75" s="2">
        <v>1</v>
      </c>
      <c r="N75" s="2" t="s">
        <v>31</v>
      </c>
    </row>
    <row r="76" spans="1:14">
      <c r="A76" s="2" t="s">
        <v>15</v>
      </c>
      <c r="B76" s="2" t="s">
        <v>16</v>
      </c>
      <c r="C76" s="2">
        <v>1405800</v>
      </c>
      <c r="D76" s="2" t="s">
        <v>69</v>
      </c>
      <c r="E76" s="3" t="s">
        <v>62</v>
      </c>
      <c r="F76" s="3" t="s">
        <v>19</v>
      </c>
      <c r="G76" s="3" t="s">
        <v>70</v>
      </c>
      <c r="H76" s="3">
        <v>1</v>
      </c>
      <c r="I76" s="3">
        <v>12</v>
      </c>
      <c r="J76" s="3">
        <v>12</v>
      </c>
      <c r="K76" s="2">
        <v>12</v>
      </c>
      <c r="L76" s="2">
        <v>12</v>
      </c>
      <c r="M76" s="2">
        <v>12</v>
      </c>
      <c r="N76" s="2" t="s">
        <v>69</v>
      </c>
    </row>
    <row r="77" spans="1:14">
      <c r="A77" s="2" t="s">
        <v>15</v>
      </c>
      <c r="B77" s="2" t="s">
        <v>16</v>
      </c>
      <c r="C77" s="2">
        <v>1405790</v>
      </c>
      <c r="D77" s="2" t="s">
        <v>32</v>
      </c>
      <c r="E77" s="3" t="s">
        <v>62</v>
      </c>
      <c r="F77" s="3" t="s">
        <v>19</v>
      </c>
      <c r="G77" s="3" t="s">
        <v>20</v>
      </c>
      <c r="H77" s="3">
        <v>1</v>
      </c>
      <c r="I77" s="3">
        <v>9</v>
      </c>
      <c r="J77" s="3">
        <v>9</v>
      </c>
      <c r="K77" s="2">
        <v>9</v>
      </c>
      <c r="L77" s="2">
        <v>9</v>
      </c>
      <c r="M77" s="2">
        <v>9</v>
      </c>
      <c r="N77" s="2" t="s">
        <v>32</v>
      </c>
    </row>
    <row r="78" spans="1:14">
      <c r="A78" s="2" t="s">
        <v>15</v>
      </c>
      <c r="B78" s="2" t="s">
        <v>16</v>
      </c>
      <c r="C78" s="2">
        <v>1571718</v>
      </c>
      <c r="D78" s="2" t="s">
        <v>32</v>
      </c>
      <c r="E78" s="3" t="s">
        <v>18</v>
      </c>
      <c r="F78" s="3" t="s">
        <v>19</v>
      </c>
      <c r="G78" s="3" t="s">
        <v>20</v>
      </c>
      <c r="H78" s="3">
        <v>1</v>
      </c>
      <c r="I78" s="3">
        <v>17</v>
      </c>
      <c r="J78" s="3">
        <v>17</v>
      </c>
      <c r="K78" s="2">
        <v>17</v>
      </c>
      <c r="L78" s="2">
        <v>17</v>
      </c>
      <c r="M78" s="2">
        <v>17</v>
      </c>
      <c r="N78" s="2" t="s">
        <v>32</v>
      </c>
    </row>
    <row r="79" spans="1:14">
      <c r="A79" s="2" t="s">
        <v>15</v>
      </c>
      <c r="B79" s="2" t="s">
        <v>16</v>
      </c>
      <c r="C79" s="2">
        <v>1405794</v>
      </c>
      <c r="D79" s="2" t="s">
        <v>33</v>
      </c>
      <c r="E79" s="3" t="s">
        <v>62</v>
      </c>
      <c r="F79" s="3" t="s">
        <v>19</v>
      </c>
      <c r="G79" s="3" t="s">
        <v>20</v>
      </c>
      <c r="H79" s="3">
        <v>1</v>
      </c>
      <c r="I79" s="3">
        <v>7</v>
      </c>
      <c r="J79" s="3">
        <v>7</v>
      </c>
      <c r="K79" s="2">
        <v>7</v>
      </c>
      <c r="L79" s="2">
        <v>7</v>
      </c>
      <c r="M79" s="2">
        <v>7</v>
      </c>
      <c r="N79" s="2" t="s">
        <v>33</v>
      </c>
    </row>
    <row r="80" spans="1:14">
      <c r="A80" s="2" t="s">
        <v>15</v>
      </c>
      <c r="B80" s="2" t="s">
        <v>16</v>
      </c>
      <c r="C80" s="2">
        <v>1571717</v>
      </c>
      <c r="D80" s="2" t="s">
        <v>33</v>
      </c>
      <c r="E80" s="3" t="s">
        <v>18</v>
      </c>
      <c r="F80" s="3" t="s">
        <v>19</v>
      </c>
      <c r="G80" s="3" t="s">
        <v>20</v>
      </c>
      <c r="H80" s="3">
        <v>1</v>
      </c>
      <c r="I80" s="3">
        <v>9</v>
      </c>
      <c r="J80" s="3">
        <v>9</v>
      </c>
      <c r="K80" s="2">
        <v>9</v>
      </c>
      <c r="L80" s="2">
        <v>9</v>
      </c>
      <c r="M80" s="2">
        <v>9</v>
      </c>
      <c r="N80" s="2" t="s">
        <v>33</v>
      </c>
    </row>
    <row r="81" spans="1:14">
      <c r="A81" s="2" t="s">
        <v>15</v>
      </c>
      <c r="B81" s="2" t="s">
        <v>16</v>
      </c>
      <c r="C81" s="2">
        <v>1405795</v>
      </c>
      <c r="D81" s="2" t="s">
        <v>34</v>
      </c>
      <c r="E81" s="3" t="s">
        <v>62</v>
      </c>
      <c r="F81" s="3" t="s">
        <v>19</v>
      </c>
      <c r="G81" s="3" t="s">
        <v>20</v>
      </c>
      <c r="H81" s="3">
        <v>1</v>
      </c>
      <c r="I81" s="3">
        <v>11</v>
      </c>
      <c r="J81" s="3">
        <v>11</v>
      </c>
      <c r="K81" s="2">
        <v>11</v>
      </c>
      <c r="L81" s="2">
        <v>11</v>
      </c>
      <c r="M81" s="2">
        <v>11</v>
      </c>
      <c r="N81" s="2" t="s">
        <v>34</v>
      </c>
    </row>
    <row r="82" spans="1:14">
      <c r="A82" s="2" t="s">
        <v>15</v>
      </c>
      <c r="B82" s="2" t="s">
        <v>16</v>
      </c>
      <c r="C82" s="2">
        <v>1571722</v>
      </c>
      <c r="D82" s="2" t="s">
        <v>34</v>
      </c>
      <c r="E82" s="3" t="s">
        <v>18</v>
      </c>
      <c r="F82" s="3" t="s">
        <v>19</v>
      </c>
      <c r="G82" s="3" t="s">
        <v>20</v>
      </c>
      <c r="H82" s="3">
        <v>1</v>
      </c>
      <c r="I82" s="3">
        <v>12</v>
      </c>
      <c r="J82" s="3">
        <v>12</v>
      </c>
      <c r="K82" s="2">
        <v>12</v>
      </c>
      <c r="L82" s="2">
        <v>12</v>
      </c>
      <c r="M82" s="2">
        <v>12</v>
      </c>
      <c r="N82" s="2" t="s">
        <v>34</v>
      </c>
    </row>
    <row r="83" spans="1:14">
      <c r="A83" s="2" t="s">
        <v>15</v>
      </c>
      <c r="B83" s="2" t="s">
        <v>16</v>
      </c>
      <c r="C83" s="2">
        <v>1405801</v>
      </c>
      <c r="D83" s="2" t="s">
        <v>35</v>
      </c>
      <c r="E83" s="3" t="s">
        <v>62</v>
      </c>
      <c r="F83" s="3" t="s">
        <v>19</v>
      </c>
      <c r="G83" s="3" t="s">
        <v>36</v>
      </c>
      <c r="H83" s="3">
        <v>1</v>
      </c>
      <c r="I83" s="3">
        <v>4</v>
      </c>
      <c r="J83" s="3">
        <v>4</v>
      </c>
      <c r="K83" s="2">
        <v>4</v>
      </c>
      <c r="L83" s="2">
        <v>4</v>
      </c>
      <c r="M83" s="2">
        <v>4</v>
      </c>
      <c r="N83" s="2" t="s">
        <v>35</v>
      </c>
    </row>
    <row r="84" spans="1:14">
      <c r="A84" s="2" t="s">
        <v>15</v>
      </c>
      <c r="B84" s="2" t="s">
        <v>16</v>
      </c>
      <c r="C84" s="2">
        <v>1571731</v>
      </c>
      <c r="D84" s="2" t="s">
        <v>35</v>
      </c>
      <c r="E84" s="3" t="s">
        <v>18</v>
      </c>
      <c r="F84" s="3" t="s">
        <v>19</v>
      </c>
      <c r="G84" s="3" t="s">
        <v>36</v>
      </c>
      <c r="H84" s="3">
        <v>1</v>
      </c>
      <c r="I84" s="3">
        <v>5</v>
      </c>
      <c r="J84" s="3">
        <v>5</v>
      </c>
      <c r="K84" s="2">
        <v>5</v>
      </c>
      <c r="L84" s="2">
        <v>5</v>
      </c>
      <c r="M84" s="2">
        <v>5</v>
      </c>
      <c r="N84" s="2" t="s">
        <v>35</v>
      </c>
    </row>
    <row r="85" spans="1:14">
      <c r="A85" s="2" t="s">
        <v>15</v>
      </c>
      <c r="B85" s="2" t="s">
        <v>16</v>
      </c>
      <c r="C85" s="2">
        <v>1405802</v>
      </c>
      <c r="D85" s="2" t="s">
        <v>37</v>
      </c>
      <c r="E85" s="3" t="s">
        <v>62</v>
      </c>
      <c r="F85" s="3" t="s">
        <v>19</v>
      </c>
      <c r="G85" s="3" t="s">
        <v>38</v>
      </c>
      <c r="H85" s="3">
        <v>1</v>
      </c>
      <c r="I85" s="3">
        <v>8</v>
      </c>
      <c r="J85" s="3">
        <v>8</v>
      </c>
      <c r="K85" s="2">
        <v>8</v>
      </c>
      <c r="L85" s="2">
        <v>8</v>
      </c>
      <c r="M85" s="2">
        <v>8</v>
      </c>
      <c r="N85" s="2" t="s">
        <v>37</v>
      </c>
    </row>
    <row r="86" spans="1:14">
      <c r="A86" s="2" t="s">
        <v>15</v>
      </c>
      <c r="B86" s="2" t="s">
        <v>16</v>
      </c>
      <c r="C86" s="2">
        <v>1571732</v>
      </c>
      <c r="D86" s="2" t="s">
        <v>37</v>
      </c>
      <c r="E86" s="3" t="s">
        <v>18</v>
      </c>
      <c r="F86" s="3" t="s">
        <v>19</v>
      </c>
      <c r="G86" s="3" t="s">
        <v>38</v>
      </c>
      <c r="H86" s="3">
        <v>1</v>
      </c>
      <c r="I86" s="3">
        <v>6</v>
      </c>
      <c r="J86" s="3">
        <v>6</v>
      </c>
      <c r="K86" s="2">
        <v>6</v>
      </c>
      <c r="L86" s="2">
        <v>6</v>
      </c>
      <c r="M86" s="2">
        <v>6</v>
      </c>
      <c r="N86" s="2" t="s">
        <v>37</v>
      </c>
    </row>
    <row r="87" spans="1:14">
      <c r="A87" s="2" t="s">
        <v>15</v>
      </c>
      <c r="B87" s="2" t="s">
        <v>16</v>
      </c>
      <c r="C87" s="2">
        <v>1405799</v>
      </c>
      <c r="D87" s="2" t="s">
        <v>39</v>
      </c>
      <c r="E87" s="3" t="s">
        <v>62</v>
      </c>
      <c r="F87" s="3" t="s">
        <v>19</v>
      </c>
      <c r="G87" s="3" t="s">
        <v>40</v>
      </c>
      <c r="H87" s="3">
        <v>1</v>
      </c>
      <c r="I87" s="3">
        <v>20</v>
      </c>
      <c r="J87" s="3">
        <v>20</v>
      </c>
      <c r="K87" s="2">
        <v>20</v>
      </c>
      <c r="L87" s="2">
        <v>20</v>
      </c>
      <c r="M87" s="2">
        <v>20</v>
      </c>
      <c r="N87" s="2" t="s">
        <v>39</v>
      </c>
    </row>
    <row r="88" spans="1:14">
      <c r="A88" s="2" t="s">
        <v>15</v>
      </c>
      <c r="B88" s="2" t="s">
        <v>16</v>
      </c>
      <c r="C88" s="2">
        <v>1571730</v>
      </c>
      <c r="D88" s="2" t="s">
        <v>39</v>
      </c>
      <c r="E88" s="3" t="s">
        <v>18</v>
      </c>
      <c r="F88" s="3" t="s">
        <v>19</v>
      </c>
      <c r="G88" s="3" t="s">
        <v>40</v>
      </c>
      <c r="H88" s="3">
        <v>1</v>
      </c>
      <c r="I88" s="3">
        <v>28</v>
      </c>
      <c r="J88" s="3">
        <v>28</v>
      </c>
      <c r="K88" s="2">
        <v>28</v>
      </c>
      <c r="L88" s="2">
        <v>28</v>
      </c>
      <c r="M88" s="2">
        <v>28</v>
      </c>
      <c r="N88" s="2" t="s">
        <v>39</v>
      </c>
    </row>
    <row r="89" spans="1:14">
      <c r="A89" s="2" t="s">
        <v>15</v>
      </c>
      <c r="B89" s="2" t="s">
        <v>16</v>
      </c>
      <c r="C89" s="2">
        <v>1405803</v>
      </c>
      <c r="D89" s="2" t="s">
        <v>41</v>
      </c>
      <c r="E89" s="3" t="s">
        <v>62</v>
      </c>
      <c r="F89" s="3" t="s">
        <v>19</v>
      </c>
      <c r="G89" s="3" t="s">
        <v>42</v>
      </c>
      <c r="H89" s="3">
        <v>1</v>
      </c>
      <c r="I89" s="3">
        <v>12</v>
      </c>
      <c r="J89" s="3">
        <v>12</v>
      </c>
      <c r="K89" s="2">
        <v>12</v>
      </c>
      <c r="L89" s="2">
        <v>12</v>
      </c>
      <c r="M89" s="2">
        <v>12</v>
      </c>
      <c r="N89" s="2" t="s">
        <v>41</v>
      </c>
    </row>
    <row r="90" spans="1:14">
      <c r="A90" s="2" t="s">
        <v>15</v>
      </c>
      <c r="B90" s="2" t="s">
        <v>16</v>
      </c>
      <c r="C90" s="2">
        <v>1571733</v>
      </c>
      <c r="D90" s="2" t="s">
        <v>41</v>
      </c>
      <c r="E90" s="3" t="s">
        <v>18</v>
      </c>
      <c r="F90" s="3" t="s">
        <v>19</v>
      </c>
      <c r="G90" s="3" t="s">
        <v>42</v>
      </c>
      <c r="H90" s="3">
        <v>1</v>
      </c>
      <c r="I90" s="3">
        <v>8</v>
      </c>
      <c r="J90" s="3">
        <v>8</v>
      </c>
      <c r="K90" s="2">
        <v>8</v>
      </c>
      <c r="L90" s="2">
        <v>8</v>
      </c>
      <c r="M90" s="2">
        <v>8</v>
      </c>
      <c r="N90" s="2" t="s">
        <v>41</v>
      </c>
    </row>
  </sheetData>
  <mergeCells count="2">
    <mergeCell ref="A1:R1"/>
    <mergeCell ref="A47:N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2025-01-10T10:43:00Z</dcterms:created>
  <dcterms:modified xsi:type="dcterms:W3CDTF">2025-02-07T07:26:31Z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323BA70DD81843DEB2D0B45EE5E9516A_12</vt:lpwstr>
  </property>
  <property fmtid="{D5CDD505-2E9C-101B-9397-08002B2CF9AE}" pid="3" name="KSOProductBuildVer">
    <vt:lpwstr>2052-12.1.0.19770</vt:lpwstr>
  </property>
</Properties>
</file>