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0" hidden="1">'Özet Tablo-Türkçe Format'!$A$1:$R$38</definedName>
    <definedName name="_xlnm._FilterDatabase" localSheetId="2" hidden="1">'Summary Table-English Format'!$A$1:$S$39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<sst xmlns="http://schemas.openxmlformats.org/spreadsheetml/2006/main" count="700" uniqueCount="69">
  <si>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</si>
  <si>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</si>
  <si>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</si>
  <si>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</si>
  <si>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</si>
  <si>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</si>
  <si>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</si>
  <si>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</si>
  <si>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</si>
  <si>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</si>
  <si>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</si>
  <si>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</si>
  <si>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</si>
  <si>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</si>
  <si>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</si>
  <si>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U0038AZ</t>
  </si>
  <si>
    <t>NS</t>
  </si>
  <si>
    <t>KAZAKHSTAN</t>
  </si>
  <si>
    <t>06.05.2025</t>
  </si>
  <si>
    <t>BK27 - BLACK</t>
  </si>
  <si>
    <t>U0038AZYDDKZK</t>
  </si>
  <si>
    <t>-</t>
  </si>
  <si>
    <t>EGYPT</t>
  </si>
  <si>
    <t>U0038AZAD</t>
  </si>
  <si>
    <t>GEORGIA</t>
  </si>
  <si>
    <t>NORTH IRAQ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</si>
  <si>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</si>
  <si>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</si>
  <si>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</si>
  <si>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</si>
  <si>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</si>
  <si>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</si>
  <si>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</si>
  <si>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</si>
  <si>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</si>
  <si>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MOROCCO</t>
  </si>
  <si>
    <t>SAUDI ARABIA</t>
  </si>
  <si>
    <t>TOPTAN-5</t>
  </si>
  <si>
    <t>U0038AZYDDTOP5</t>
  </si>
  <si>
    <t>TOPTAN-7</t>
  </si>
  <si>
    <t>U0038AZYDDTOP7</t>
  </si>
  <si>
    <t>Beden Bazlı Toplam Sipariş</t>
  </si>
  <si>
    <t>Style Code</t>
  </si>
  <si>
    <t>背面</t>
  </si>
  <si>
    <t>ColorCode-Name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</si>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</sst>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name val="Calibri"/>
      <charset val="134"/>
    </font>
    <font>
      <sz val="18"/>
      <color rgb="FFFF0000"/>
      <name val="Calibri"/>
      <charset val="134"/>
    </font>
    <font>
      <b/>
      <sz val="11"/>
      <name val="Calibri"/>
      <charset val="134"/>
    </font>
    <font>
      <b/>
      <sz val="18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2" borderId="0" xfId="0" applyNumberFormat="1" applyFont="1" applyFill="1"/>
    <xf numFmtId="0" fontId="2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3" fillId="2" borderId="0" xfId="0" applyNumberFormat="1" applyFont="1" applyFill="1" applyAlignment="1">
      <alignment horizontal="center"/>
    </xf>
    <xf numFmtId="0" fontId="4" fillId="0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D9" sqref="D9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454545454545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120</v>
      </c>
      <c r="J2" s="4">
        <v>90</v>
      </c>
      <c r="K2" s="4">
        <v>95</v>
      </c>
      <c r="L2" s="4">
        <v>100</v>
      </c>
      <c r="M2" s="4">
        <v>105</v>
      </c>
      <c r="N2" s="4">
        <v>110</v>
      </c>
      <c r="O2" s="4" t="s">
        <v>9</v>
      </c>
      <c r="P2" s="4" t="s">
        <v>10</v>
      </c>
      <c r="Q2" s="4" t="s">
        <v>11</v>
      </c>
      <c r="R2" s="4" t="s">
        <v>12</v>
      </c>
      <c r="S2" s="4" t="s">
        <v>13</v>
      </c>
      <c r="T2" s="4" t="s">
        <v>14</v>
      </c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20">
      <c r="A3" s="5" t="s">
        <v>15</v>
      </c>
      <c r="B3" s="5" t="s">
        <v>16</v>
      </c>
      <c r="C3" s="5">
        <v>1589497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6">
        <v>2</v>
      </c>
      <c r="K3" s="6" t="s">
        <v>21</v>
      </c>
      <c r="L3" s="5">
        <v>2</v>
      </c>
      <c r="M3" s="5" t="s">
        <v>21</v>
      </c>
      <c r="N3" s="5">
        <v>2</v>
      </c>
      <c r="O3" s="5">
        <v>8</v>
      </c>
      <c r="P3" s="5" t="s">
        <v>17</v>
      </c>
      <c r="Q3" s="5">
        <v>35</v>
      </c>
      <c r="R3" s="5">
        <v>280</v>
      </c>
      <c r="S3" s="5">
        <v>0</v>
      </c>
      <c r="T3" s="5">
        <v>0</v>
      </c>
    </row>
    <row r="4" spans="1:20">
      <c r="A4" s="5" t="s">
        <v>15</v>
      </c>
      <c r="B4" s="5" t="s">
        <v>16</v>
      </c>
      <c r="C4" s="5">
        <v>1589481</v>
      </c>
      <c r="D4" s="5" t="s">
        <v>22</v>
      </c>
      <c r="E4" s="6" t="s">
        <v>18</v>
      </c>
      <c r="F4" s="6" t="s">
        <v>19</v>
      </c>
      <c r="G4" s="6" t="s">
        <v>23</v>
      </c>
      <c r="H4" s="6">
        <v>1</v>
      </c>
      <c r="I4" s="6">
        <v>2</v>
      </c>
      <c r="J4" s="6">
        <v>2</v>
      </c>
      <c r="K4" s="6" t="s">
        <v>21</v>
      </c>
      <c r="L4" s="5">
        <v>2</v>
      </c>
      <c r="M4" s="5" t="s">
        <v>21</v>
      </c>
      <c r="N4" s="5">
        <v>2</v>
      </c>
      <c r="O4" s="5">
        <v>8</v>
      </c>
      <c r="P4" s="5" t="s">
        <v>22</v>
      </c>
      <c r="Q4" s="5">
        <v>7</v>
      </c>
      <c r="R4" s="5">
        <v>56</v>
      </c>
      <c r="S4" s="5">
        <v>0</v>
      </c>
      <c r="T4" s="5">
        <v>0</v>
      </c>
    </row>
    <row r="5" spans="1:20">
      <c r="A5" s="5" t="s">
        <v>15</v>
      </c>
      <c r="B5" s="5" t="s">
        <v>16</v>
      </c>
      <c r="C5" s="5">
        <v>1589491</v>
      </c>
      <c r="D5" s="5" t="s">
        <v>24</v>
      </c>
      <c r="E5" s="6" t="s">
        <v>18</v>
      </c>
      <c r="F5" s="6" t="s">
        <v>19</v>
      </c>
      <c r="G5" s="6" t="s">
        <v>23</v>
      </c>
      <c r="H5" s="6">
        <v>1</v>
      </c>
      <c r="I5" s="6">
        <v>2</v>
      </c>
      <c r="J5" s="6">
        <v>2</v>
      </c>
      <c r="K5" s="6" t="s">
        <v>21</v>
      </c>
      <c r="L5" s="5">
        <v>2</v>
      </c>
      <c r="M5" s="5" t="s">
        <v>21</v>
      </c>
      <c r="N5" s="5">
        <v>2</v>
      </c>
      <c r="O5" s="5">
        <v>8</v>
      </c>
      <c r="P5" s="5" t="s">
        <v>24</v>
      </c>
      <c r="Q5" s="5">
        <v>5</v>
      </c>
      <c r="R5" s="5">
        <v>40</v>
      </c>
      <c r="S5" s="5">
        <v>0</v>
      </c>
      <c r="T5" s="5">
        <v>0</v>
      </c>
    </row>
    <row r="6" spans="1:20">
      <c r="A6" s="5" t="s">
        <v>15</v>
      </c>
      <c r="B6" s="5" t="s">
        <v>16</v>
      </c>
      <c r="C6" s="5">
        <v>1589482</v>
      </c>
      <c r="D6" s="5" t="s">
        <v>25</v>
      </c>
      <c r="E6" s="6" t="s">
        <v>18</v>
      </c>
      <c r="F6" s="6" t="s">
        <v>19</v>
      </c>
      <c r="G6" s="6" t="s">
        <v>23</v>
      </c>
      <c r="H6" s="6">
        <v>1</v>
      </c>
      <c r="I6" s="6">
        <v>2</v>
      </c>
      <c r="J6" s="6">
        <v>2</v>
      </c>
      <c r="K6" s="6" t="s">
        <v>21</v>
      </c>
      <c r="L6" s="5">
        <v>2</v>
      </c>
      <c r="M6" s="5" t="s">
        <v>21</v>
      </c>
      <c r="N6" s="5">
        <v>2</v>
      </c>
      <c r="O6" s="5">
        <v>8</v>
      </c>
      <c r="P6" s="5" t="s">
        <v>25</v>
      </c>
      <c r="Q6" s="5">
        <v>12</v>
      </c>
      <c r="R6" s="5">
        <v>96</v>
      </c>
      <c r="S6" s="5">
        <v>0</v>
      </c>
      <c r="T6" s="5">
        <v>0</v>
      </c>
    </row>
    <row r="7" spans="1:20">
      <c r="A7" s="5" t="s">
        <v>15</v>
      </c>
      <c r="B7" s="5" t="s">
        <v>16</v>
      </c>
      <c r="C7" s="5">
        <v>1589484</v>
      </c>
      <c r="D7" s="5" t="s">
        <v>26</v>
      </c>
      <c r="E7" s="6" t="s">
        <v>18</v>
      </c>
      <c r="F7" s="6" t="s">
        <v>19</v>
      </c>
      <c r="G7" s="6" t="s">
        <v>23</v>
      </c>
      <c r="H7" s="6">
        <v>1</v>
      </c>
      <c r="I7" s="6">
        <v>2</v>
      </c>
      <c r="J7" s="6">
        <v>2</v>
      </c>
      <c r="K7" s="6" t="s">
        <v>21</v>
      </c>
      <c r="L7" s="5">
        <v>2</v>
      </c>
      <c r="M7" s="5" t="s">
        <v>21</v>
      </c>
      <c r="N7" s="5">
        <v>2</v>
      </c>
      <c r="O7" s="5">
        <v>8</v>
      </c>
      <c r="P7" s="5" t="s">
        <v>26</v>
      </c>
      <c r="Q7" s="5">
        <v>2</v>
      </c>
      <c r="R7" s="5">
        <v>16</v>
      </c>
      <c r="S7" s="5">
        <v>0</v>
      </c>
      <c r="T7" s="5">
        <v>0</v>
      </c>
    </row>
    <row r="8" spans="1:20">
      <c r="A8" s="5" t="s">
        <v>15</v>
      </c>
      <c r="B8" s="5" t="s">
        <v>16</v>
      </c>
      <c r="C8" s="5">
        <v>1589493</v>
      </c>
      <c r="D8" s="5" t="s">
        <v>27</v>
      </c>
      <c r="E8" s="6" t="s">
        <v>18</v>
      </c>
      <c r="F8" s="6" t="s">
        <v>19</v>
      </c>
      <c r="G8" s="6" t="s">
        <v>23</v>
      </c>
      <c r="H8" s="6">
        <v>1</v>
      </c>
      <c r="I8" s="6">
        <v>2</v>
      </c>
      <c r="J8" s="6">
        <v>2</v>
      </c>
      <c r="K8" s="6" t="s">
        <v>21</v>
      </c>
      <c r="L8" s="5">
        <v>2</v>
      </c>
      <c r="M8" s="5" t="s">
        <v>21</v>
      </c>
      <c r="N8" s="5">
        <v>2</v>
      </c>
      <c r="O8" s="5">
        <v>8</v>
      </c>
      <c r="P8" s="5" t="s">
        <v>27</v>
      </c>
      <c r="Q8" s="5">
        <v>4</v>
      </c>
      <c r="R8" s="5">
        <v>32</v>
      </c>
      <c r="S8" s="5">
        <v>0</v>
      </c>
      <c r="T8" s="5">
        <v>0</v>
      </c>
    </row>
    <row r="9" spans="1:20">
      <c r="A9" s="5" t="s">
        <v>15</v>
      </c>
      <c r="B9" s="5" t="s">
        <v>16</v>
      </c>
      <c r="C9" s="5">
        <v>1589492</v>
      </c>
      <c r="D9" s="5" t="s">
        <v>28</v>
      </c>
      <c r="E9" s="6" t="s">
        <v>18</v>
      </c>
      <c r="F9" s="6" t="s">
        <v>19</v>
      </c>
      <c r="G9" s="6" t="s">
        <v>23</v>
      </c>
      <c r="H9" s="6">
        <v>1</v>
      </c>
      <c r="I9" s="6">
        <v>2</v>
      </c>
      <c r="J9" s="6">
        <v>2</v>
      </c>
      <c r="K9" s="6" t="s">
        <v>21</v>
      </c>
      <c r="L9" s="5">
        <v>2</v>
      </c>
      <c r="M9" s="5" t="s">
        <v>21</v>
      </c>
      <c r="N9" s="5">
        <v>2</v>
      </c>
      <c r="O9" s="5">
        <v>8</v>
      </c>
      <c r="P9" s="5" t="s">
        <v>28</v>
      </c>
      <c r="Q9" s="5">
        <v>2</v>
      </c>
      <c r="R9" s="5">
        <v>16</v>
      </c>
      <c r="S9" s="5">
        <v>0</v>
      </c>
      <c r="T9" s="5">
        <v>0</v>
      </c>
    </row>
    <row r="10" spans="1:20">
      <c r="A10" s="5" t="s">
        <v>15</v>
      </c>
      <c r="B10" s="5" t="s">
        <v>16</v>
      </c>
      <c r="C10" s="5">
        <v>1589490</v>
      </c>
      <c r="D10" s="5" t="s">
        <v>29</v>
      </c>
      <c r="E10" s="6" t="s">
        <v>18</v>
      </c>
      <c r="F10" s="6" t="s">
        <v>19</v>
      </c>
      <c r="G10" s="6" t="s">
        <v>23</v>
      </c>
      <c r="H10" s="6">
        <v>1</v>
      </c>
      <c r="I10" s="6">
        <v>2</v>
      </c>
      <c r="J10" s="6">
        <v>2</v>
      </c>
      <c r="K10" s="6" t="s">
        <v>21</v>
      </c>
      <c r="L10" s="5">
        <v>2</v>
      </c>
      <c r="M10" s="5" t="s">
        <v>21</v>
      </c>
      <c r="N10" s="5">
        <v>2</v>
      </c>
      <c r="O10" s="5">
        <v>8</v>
      </c>
      <c r="P10" s="5" t="s">
        <v>29</v>
      </c>
      <c r="Q10" s="5">
        <v>8</v>
      </c>
      <c r="R10" s="5">
        <v>64</v>
      </c>
      <c r="S10" s="5">
        <v>0</v>
      </c>
      <c r="T10" s="5">
        <v>0</v>
      </c>
    </row>
    <row r="11" spans="1:20">
      <c r="A11" s="5" t="s">
        <v>15</v>
      </c>
      <c r="B11" s="5" t="s">
        <v>16</v>
      </c>
      <c r="C11" s="5">
        <v>1589489</v>
      </c>
      <c r="D11" s="5" t="s">
        <v>30</v>
      </c>
      <c r="E11" s="6" t="s">
        <v>18</v>
      </c>
      <c r="F11" s="6" t="s">
        <v>19</v>
      </c>
      <c r="G11" s="6" t="s">
        <v>23</v>
      </c>
      <c r="H11" s="6">
        <v>1</v>
      </c>
      <c r="I11" s="6">
        <v>2</v>
      </c>
      <c r="J11" s="6">
        <v>2</v>
      </c>
      <c r="K11" s="6" t="s">
        <v>21</v>
      </c>
      <c r="L11" s="5">
        <v>2</v>
      </c>
      <c r="M11" s="5" t="s">
        <v>21</v>
      </c>
      <c r="N11" s="5">
        <v>2</v>
      </c>
      <c r="O11" s="5">
        <v>8</v>
      </c>
      <c r="P11" s="5" t="s">
        <v>30</v>
      </c>
      <c r="Q11" s="5">
        <v>2</v>
      </c>
      <c r="R11" s="5">
        <v>16</v>
      </c>
      <c r="S11" s="5">
        <v>0</v>
      </c>
      <c r="T11" s="5">
        <v>0</v>
      </c>
    </row>
    <row r="12" spans="1:20">
      <c r="A12" s="5" t="s">
        <v>15</v>
      </c>
      <c r="B12" s="5" t="s">
        <v>16</v>
      </c>
      <c r="C12" s="5">
        <v>1589485</v>
      </c>
      <c r="D12" s="5" t="s">
        <v>31</v>
      </c>
      <c r="E12" s="6" t="s">
        <v>18</v>
      </c>
      <c r="F12" s="6" t="s">
        <v>19</v>
      </c>
      <c r="G12" s="6" t="s">
        <v>23</v>
      </c>
      <c r="H12" s="6">
        <v>1</v>
      </c>
      <c r="I12" s="6">
        <v>2</v>
      </c>
      <c r="J12" s="6">
        <v>2</v>
      </c>
      <c r="K12" s="6" t="s">
        <v>21</v>
      </c>
      <c r="L12" s="5">
        <v>2</v>
      </c>
      <c r="M12" s="5" t="s">
        <v>21</v>
      </c>
      <c r="N12" s="5">
        <v>2</v>
      </c>
      <c r="O12" s="5">
        <v>8</v>
      </c>
      <c r="P12" s="5" t="s">
        <v>31</v>
      </c>
      <c r="Q12" s="5">
        <v>5</v>
      </c>
      <c r="R12" s="5">
        <v>40</v>
      </c>
      <c r="S12" s="5">
        <v>0</v>
      </c>
      <c r="T12" s="5">
        <v>0</v>
      </c>
    </row>
    <row r="13" spans="1:20">
      <c r="A13" s="5" t="s">
        <v>15</v>
      </c>
      <c r="B13" s="5" t="s">
        <v>16</v>
      </c>
      <c r="C13" s="5">
        <v>1589488</v>
      </c>
      <c r="D13" s="5" t="s">
        <v>32</v>
      </c>
      <c r="E13" s="6" t="s">
        <v>18</v>
      </c>
      <c r="F13" s="6" t="s">
        <v>19</v>
      </c>
      <c r="G13" s="6" t="s">
        <v>23</v>
      </c>
      <c r="H13" s="6">
        <v>1</v>
      </c>
      <c r="I13" s="6">
        <v>2</v>
      </c>
      <c r="J13" s="6">
        <v>2</v>
      </c>
      <c r="K13" s="6" t="s">
        <v>21</v>
      </c>
      <c r="L13" s="5">
        <v>2</v>
      </c>
      <c r="M13" s="5" t="s">
        <v>21</v>
      </c>
      <c r="N13" s="5">
        <v>2</v>
      </c>
      <c r="O13" s="5">
        <v>8</v>
      </c>
      <c r="P13" s="5" t="s">
        <v>32</v>
      </c>
      <c r="Q13" s="5">
        <v>7</v>
      </c>
      <c r="R13" s="5">
        <v>56</v>
      </c>
      <c r="S13" s="5">
        <v>0</v>
      </c>
      <c r="T13" s="5">
        <v>0</v>
      </c>
    </row>
    <row r="14" spans="1:20">
      <c r="A14" s="5" t="s">
        <v>15</v>
      </c>
      <c r="B14" s="5" t="s">
        <v>16</v>
      </c>
      <c r="C14" s="5">
        <v>1589487</v>
      </c>
      <c r="D14" s="5" t="s">
        <v>33</v>
      </c>
      <c r="E14" s="6" t="s">
        <v>18</v>
      </c>
      <c r="F14" s="6" t="s">
        <v>19</v>
      </c>
      <c r="G14" s="6" t="s">
        <v>23</v>
      </c>
      <c r="H14" s="6">
        <v>1</v>
      </c>
      <c r="I14" s="6">
        <v>2</v>
      </c>
      <c r="J14" s="6">
        <v>2</v>
      </c>
      <c r="K14" s="6" t="s">
        <v>21</v>
      </c>
      <c r="L14" s="5">
        <v>2</v>
      </c>
      <c r="M14" s="5" t="s">
        <v>21</v>
      </c>
      <c r="N14" s="5">
        <v>2</v>
      </c>
      <c r="O14" s="5">
        <v>8</v>
      </c>
      <c r="P14" s="5" t="s">
        <v>33</v>
      </c>
      <c r="Q14" s="5">
        <v>18</v>
      </c>
      <c r="R14" s="5">
        <v>144</v>
      </c>
      <c r="S14" s="5">
        <v>0</v>
      </c>
      <c r="T14" s="5">
        <v>0</v>
      </c>
    </row>
    <row r="15" spans="1:20">
      <c r="A15" s="5" t="s">
        <v>15</v>
      </c>
      <c r="B15" s="5" t="s">
        <v>16</v>
      </c>
      <c r="C15" s="5">
        <v>1589494</v>
      </c>
      <c r="D15" s="5" t="s">
        <v>34</v>
      </c>
      <c r="E15" s="6" t="s">
        <v>18</v>
      </c>
      <c r="F15" s="6" t="s">
        <v>19</v>
      </c>
      <c r="G15" s="6" t="s">
        <v>23</v>
      </c>
      <c r="H15" s="6">
        <v>1</v>
      </c>
      <c r="I15" s="6">
        <v>2</v>
      </c>
      <c r="J15" s="6">
        <v>2</v>
      </c>
      <c r="K15" s="6" t="s">
        <v>21</v>
      </c>
      <c r="L15" s="5">
        <v>2</v>
      </c>
      <c r="M15" s="5" t="s">
        <v>21</v>
      </c>
      <c r="N15" s="5">
        <v>2</v>
      </c>
      <c r="O15" s="5">
        <v>8</v>
      </c>
      <c r="P15" s="5" t="s">
        <v>34</v>
      </c>
      <c r="Q15" s="5">
        <v>2</v>
      </c>
      <c r="R15" s="5">
        <v>16</v>
      </c>
      <c r="S15" s="5">
        <v>0</v>
      </c>
      <c r="T15" s="5">
        <v>0</v>
      </c>
    </row>
    <row r="16" spans="1:20">
      <c r="A16" s="5" t="s">
        <v>15</v>
      </c>
      <c r="B16" s="5" t="s">
        <v>16</v>
      </c>
      <c r="C16" s="5">
        <v>1589483</v>
      </c>
      <c r="D16" s="5" t="s">
        <v>35</v>
      </c>
      <c r="E16" s="6" t="s">
        <v>18</v>
      </c>
      <c r="F16" s="6" t="s">
        <v>19</v>
      </c>
      <c r="G16" s="6" t="s">
        <v>23</v>
      </c>
      <c r="H16" s="6">
        <v>1</v>
      </c>
      <c r="I16" s="6">
        <v>2</v>
      </c>
      <c r="J16" s="6">
        <v>2</v>
      </c>
      <c r="K16" s="6" t="s">
        <v>21</v>
      </c>
      <c r="L16" s="5">
        <v>2</v>
      </c>
      <c r="M16" s="5" t="s">
        <v>21</v>
      </c>
      <c r="N16" s="5">
        <v>2</v>
      </c>
      <c r="O16" s="5">
        <v>8</v>
      </c>
      <c r="P16" s="5" t="s">
        <v>35</v>
      </c>
      <c r="Q16" s="5">
        <v>35</v>
      </c>
      <c r="R16" s="5">
        <v>280</v>
      </c>
      <c r="S16" s="5">
        <v>0</v>
      </c>
      <c r="T16" s="5">
        <v>0</v>
      </c>
    </row>
    <row r="17" spans="1:20">
      <c r="A17" s="5" t="s">
        <v>15</v>
      </c>
      <c r="B17" s="5" t="s">
        <v>16</v>
      </c>
      <c r="C17" s="5">
        <v>1589486</v>
      </c>
      <c r="D17" s="5" t="s">
        <v>36</v>
      </c>
      <c r="E17" s="6" t="s">
        <v>18</v>
      </c>
      <c r="F17" s="6" t="s">
        <v>19</v>
      </c>
      <c r="G17" s="6" t="s">
        <v>23</v>
      </c>
      <c r="H17" s="6">
        <v>1</v>
      </c>
      <c r="I17" s="6">
        <v>2</v>
      </c>
      <c r="J17" s="6">
        <v>2</v>
      </c>
      <c r="K17" s="6" t="s">
        <v>21</v>
      </c>
      <c r="L17" s="5">
        <v>2</v>
      </c>
      <c r="M17" s="5" t="s">
        <v>21</v>
      </c>
      <c r="N17" s="5">
        <v>2</v>
      </c>
      <c r="O17" s="5">
        <v>8</v>
      </c>
      <c r="P17" s="5" t="s">
        <v>36</v>
      </c>
      <c r="Q17" s="5">
        <v>8</v>
      </c>
      <c r="R17" s="5">
        <v>64</v>
      </c>
      <c r="S17" s="5">
        <v>0</v>
      </c>
      <c r="T17" s="5">
        <v>0</v>
      </c>
    </row>
    <row r="18" spans="1:20">
      <c r="A18" s="5" t="s">
        <v>15</v>
      </c>
      <c r="B18" s="5" t="s">
        <v>16</v>
      </c>
      <c r="C18" s="5">
        <v>1589495</v>
      </c>
      <c r="D18" s="5" t="s">
        <v>37</v>
      </c>
      <c r="E18" s="6" t="s">
        <v>18</v>
      </c>
      <c r="F18" s="6" t="s">
        <v>19</v>
      </c>
      <c r="G18" s="6" t="s">
        <v>38</v>
      </c>
      <c r="H18" s="6">
        <v>1</v>
      </c>
      <c r="I18" s="6">
        <v>2</v>
      </c>
      <c r="J18" s="6">
        <v>2</v>
      </c>
      <c r="K18" s="6" t="s">
        <v>21</v>
      </c>
      <c r="L18" s="5">
        <v>2</v>
      </c>
      <c r="M18" s="5" t="s">
        <v>21</v>
      </c>
      <c r="N18" s="5">
        <v>2</v>
      </c>
      <c r="O18" s="5">
        <v>8</v>
      </c>
      <c r="P18" s="5" t="s">
        <v>37</v>
      </c>
      <c r="Q18" s="5">
        <v>15</v>
      </c>
      <c r="R18" s="5">
        <v>120</v>
      </c>
      <c r="S18" s="5">
        <v>0</v>
      </c>
      <c r="T18" s="5">
        <v>0</v>
      </c>
    </row>
    <row r="19" spans="1:20">
      <c r="A19" s="5" t="s">
        <v>15</v>
      </c>
      <c r="B19" s="5" t="s">
        <v>16</v>
      </c>
      <c r="C19" s="5">
        <v>1589496</v>
      </c>
      <c r="D19" s="5" t="s">
        <v>39</v>
      </c>
      <c r="E19" s="6" t="s">
        <v>18</v>
      </c>
      <c r="F19" s="6" t="s">
        <v>19</v>
      </c>
      <c r="G19" s="6" t="s">
        <v>40</v>
      </c>
      <c r="H19" s="6">
        <v>1</v>
      </c>
      <c r="I19" s="6">
        <v>2</v>
      </c>
      <c r="J19" s="6">
        <v>2</v>
      </c>
      <c r="K19" s="6" t="s">
        <v>21</v>
      </c>
      <c r="L19" s="5">
        <v>2</v>
      </c>
      <c r="M19" s="5" t="s">
        <v>21</v>
      </c>
      <c r="N19" s="5">
        <v>2</v>
      </c>
      <c r="O19" s="5">
        <v>8</v>
      </c>
      <c r="P19" s="5" t="s">
        <v>39</v>
      </c>
      <c r="Q19" s="5">
        <v>20</v>
      </c>
      <c r="R19" s="5">
        <v>160</v>
      </c>
      <c r="S19" s="5">
        <v>0</v>
      </c>
      <c r="T19" s="5">
        <v>0</v>
      </c>
    </row>
    <row r="20" spans="1:40">
      <c r="A20" s="4" t="s">
        <v>41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>
      <c r="A21" s="4" t="s">
        <v>1</v>
      </c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>
        <v>120</v>
      </c>
      <c r="J21" s="4">
        <v>90</v>
      </c>
      <c r="K21" s="4">
        <v>95</v>
      </c>
      <c r="L21" s="4">
        <v>100</v>
      </c>
      <c r="M21" s="4">
        <v>105</v>
      </c>
      <c r="N21" s="4">
        <v>110</v>
      </c>
      <c r="O21" s="4" t="s">
        <v>10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15">
      <c r="A22" s="5" t="s">
        <v>15</v>
      </c>
      <c r="B22" s="5" t="s">
        <v>16</v>
      </c>
      <c r="C22" s="5">
        <v>1589497</v>
      </c>
      <c r="D22" s="5" t="s">
        <v>17</v>
      </c>
      <c r="E22" s="6" t="s">
        <v>18</v>
      </c>
      <c r="F22" s="6" t="s">
        <v>19</v>
      </c>
      <c r="G22" s="6" t="s">
        <v>20</v>
      </c>
      <c r="H22" s="6">
        <v>1</v>
      </c>
      <c r="I22" s="6">
        <v>70</v>
      </c>
      <c r="J22" s="6">
        <v>70</v>
      </c>
      <c r="K22" s="6" t="s">
        <v>21</v>
      </c>
      <c r="L22" s="5">
        <v>70</v>
      </c>
      <c r="M22" s="5" t="s">
        <v>21</v>
      </c>
      <c r="N22" s="5">
        <v>70</v>
      </c>
      <c r="O22" s="5" t="s">
        <v>17</v>
      </c>
    </row>
    <row r="23" spans="1:15">
      <c r="A23" s="5" t="s">
        <v>15</v>
      </c>
      <c r="B23" s="5" t="s">
        <v>16</v>
      </c>
      <c r="C23" s="5">
        <v>1589481</v>
      </c>
      <c r="D23" s="5" t="s">
        <v>22</v>
      </c>
      <c r="E23" s="6" t="s">
        <v>18</v>
      </c>
      <c r="F23" s="6" t="s">
        <v>19</v>
      </c>
      <c r="G23" s="6" t="s">
        <v>23</v>
      </c>
      <c r="H23" s="6">
        <v>1</v>
      </c>
      <c r="I23" s="6">
        <v>14</v>
      </c>
      <c r="J23" s="6">
        <v>14</v>
      </c>
      <c r="K23" s="6" t="s">
        <v>21</v>
      </c>
      <c r="L23" s="5">
        <v>14</v>
      </c>
      <c r="M23" s="5" t="s">
        <v>21</v>
      </c>
      <c r="N23" s="5">
        <v>14</v>
      </c>
      <c r="O23" s="5" t="s">
        <v>22</v>
      </c>
    </row>
    <row r="24" spans="1:15">
      <c r="A24" s="5" t="s">
        <v>15</v>
      </c>
      <c r="B24" s="5" t="s">
        <v>16</v>
      </c>
      <c r="C24" s="5">
        <v>1589491</v>
      </c>
      <c r="D24" s="5" t="s">
        <v>24</v>
      </c>
      <c r="E24" s="6" t="s">
        <v>18</v>
      </c>
      <c r="F24" s="6" t="s">
        <v>19</v>
      </c>
      <c r="G24" s="6" t="s">
        <v>23</v>
      </c>
      <c r="H24" s="6">
        <v>1</v>
      </c>
      <c r="I24" s="6">
        <v>10</v>
      </c>
      <c r="J24" s="6">
        <v>10</v>
      </c>
      <c r="K24" s="6" t="s">
        <v>21</v>
      </c>
      <c r="L24" s="5">
        <v>10</v>
      </c>
      <c r="M24" s="5" t="s">
        <v>21</v>
      </c>
      <c r="N24" s="5">
        <v>10</v>
      </c>
      <c r="O24" s="5" t="s">
        <v>24</v>
      </c>
    </row>
    <row r="25" spans="1:15">
      <c r="A25" s="5" t="s">
        <v>15</v>
      </c>
      <c r="B25" s="5" t="s">
        <v>16</v>
      </c>
      <c r="C25" s="5">
        <v>1589482</v>
      </c>
      <c r="D25" s="5" t="s">
        <v>25</v>
      </c>
      <c r="E25" s="6" t="s">
        <v>18</v>
      </c>
      <c r="F25" s="6" t="s">
        <v>19</v>
      </c>
      <c r="G25" s="6" t="s">
        <v>23</v>
      </c>
      <c r="H25" s="6">
        <v>1</v>
      </c>
      <c r="I25" s="6">
        <v>24</v>
      </c>
      <c r="J25" s="6">
        <v>24</v>
      </c>
      <c r="K25" s="6" t="s">
        <v>21</v>
      </c>
      <c r="L25" s="5">
        <v>24</v>
      </c>
      <c r="M25" s="5" t="s">
        <v>21</v>
      </c>
      <c r="N25" s="5">
        <v>24</v>
      </c>
      <c r="O25" s="5" t="s">
        <v>25</v>
      </c>
    </row>
    <row r="26" spans="1:15">
      <c r="A26" s="5" t="s">
        <v>15</v>
      </c>
      <c r="B26" s="5" t="s">
        <v>16</v>
      </c>
      <c r="C26" s="5">
        <v>1589484</v>
      </c>
      <c r="D26" s="5" t="s">
        <v>26</v>
      </c>
      <c r="E26" s="6" t="s">
        <v>18</v>
      </c>
      <c r="F26" s="6" t="s">
        <v>19</v>
      </c>
      <c r="G26" s="6" t="s">
        <v>23</v>
      </c>
      <c r="H26" s="6">
        <v>1</v>
      </c>
      <c r="I26" s="6">
        <v>4</v>
      </c>
      <c r="J26" s="6">
        <v>4</v>
      </c>
      <c r="K26" s="6" t="s">
        <v>21</v>
      </c>
      <c r="L26" s="5">
        <v>4</v>
      </c>
      <c r="M26" s="5" t="s">
        <v>21</v>
      </c>
      <c r="N26" s="5">
        <v>4</v>
      </c>
      <c r="O26" s="5" t="s">
        <v>26</v>
      </c>
    </row>
    <row r="27" spans="1:15">
      <c r="A27" s="5" t="s">
        <v>15</v>
      </c>
      <c r="B27" s="5" t="s">
        <v>16</v>
      </c>
      <c r="C27" s="5">
        <v>1589493</v>
      </c>
      <c r="D27" s="5" t="s">
        <v>27</v>
      </c>
      <c r="E27" s="6" t="s">
        <v>18</v>
      </c>
      <c r="F27" s="6" t="s">
        <v>19</v>
      </c>
      <c r="G27" s="6" t="s">
        <v>23</v>
      </c>
      <c r="H27" s="6">
        <v>1</v>
      </c>
      <c r="I27" s="6">
        <v>8</v>
      </c>
      <c r="J27" s="6">
        <v>8</v>
      </c>
      <c r="K27" s="6" t="s">
        <v>21</v>
      </c>
      <c r="L27" s="5">
        <v>8</v>
      </c>
      <c r="M27" s="5" t="s">
        <v>21</v>
      </c>
      <c r="N27" s="5">
        <v>8</v>
      </c>
      <c r="O27" s="5" t="s">
        <v>27</v>
      </c>
    </row>
    <row r="28" spans="1:15">
      <c r="A28" s="5" t="s">
        <v>15</v>
      </c>
      <c r="B28" s="5" t="s">
        <v>16</v>
      </c>
      <c r="C28" s="5">
        <v>1589492</v>
      </c>
      <c r="D28" s="5" t="s">
        <v>28</v>
      </c>
      <c r="E28" s="6" t="s">
        <v>18</v>
      </c>
      <c r="F28" s="6" t="s">
        <v>19</v>
      </c>
      <c r="G28" s="6" t="s">
        <v>23</v>
      </c>
      <c r="H28" s="6">
        <v>1</v>
      </c>
      <c r="I28" s="6">
        <v>4</v>
      </c>
      <c r="J28" s="6">
        <v>4</v>
      </c>
      <c r="K28" s="6" t="s">
        <v>21</v>
      </c>
      <c r="L28" s="5">
        <v>4</v>
      </c>
      <c r="M28" s="5" t="s">
        <v>21</v>
      </c>
      <c r="N28" s="5">
        <v>4</v>
      </c>
      <c r="O28" s="5" t="s">
        <v>28</v>
      </c>
    </row>
    <row r="29" spans="1:15">
      <c r="A29" s="5" t="s">
        <v>15</v>
      </c>
      <c r="B29" s="5" t="s">
        <v>16</v>
      </c>
      <c r="C29" s="5">
        <v>1589490</v>
      </c>
      <c r="D29" s="5" t="s">
        <v>29</v>
      </c>
      <c r="E29" s="6" t="s">
        <v>18</v>
      </c>
      <c r="F29" s="6" t="s">
        <v>19</v>
      </c>
      <c r="G29" s="6" t="s">
        <v>23</v>
      </c>
      <c r="H29" s="6">
        <v>1</v>
      </c>
      <c r="I29" s="6">
        <v>16</v>
      </c>
      <c r="J29" s="6">
        <v>16</v>
      </c>
      <c r="K29" s="6" t="s">
        <v>21</v>
      </c>
      <c r="L29" s="5">
        <v>16</v>
      </c>
      <c r="M29" s="5" t="s">
        <v>21</v>
      </c>
      <c r="N29" s="5">
        <v>16</v>
      </c>
      <c r="O29" s="5" t="s">
        <v>29</v>
      </c>
    </row>
    <row r="30" spans="1:15">
      <c r="A30" s="5" t="s">
        <v>15</v>
      </c>
      <c r="B30" s="5" t="s">
        <v>16</v>
      </c>
      <c r="C30" s="5">
        <v>1589489</v>
      </c>
      <c r="D30" s="5" t="s">
        <v>30</v>
      </c>
      <c r="E30" s="6" t="s">
        <v>18</v>
      </c>
      <c r="F30" s="6" t="s">
        <v>19</v>
      </c>
      <c r="G30" s="6" t="s">
        <v>23</v>
      </c>
      <c r="H30" s="6">
        <v>1</v>
      </c>
      <c r="I30" s="6">
        <v>4</v>
      </c>
      <c r="J30" s="6">
        <v>4</v>
      </c>
      <c r="K30" s="6" t="s">
        <v>21</v>
      </c>
      <c r="L30" s="5">
        <v>4</v>
      </c>
      <c r="M30" s="5" t="s">
        <v>21</v>
      </c>
      <c r="N30" s="5">
        <v>4</v>
      </c>
      <c r="O30" s="5" t="s">
        <v>30</v>
      </c>
    </row>
    <row r="31" spans="1:15">
      <c r="A31" s="5" t="s">
        <v>15</v>
      </c>
      <c r="B31" s="5" t="s">
        <v>16</v>
      </c>
      <c r="C31" s="5">
        <v>1589485</v>
      </c>
      <c r="D31" s="5" t="s">
        <v>31</v>
      </c>
      <c r="E31" s="6" t="s">
        <v>18</v>
      </c>
      <c r="F31" s="6" t="s">
        <v>19</v>
      </c>
      <c r="G31" s="6" t="s">
        <v>23</v>
      </c>
      <c r="H31" s="6">
        <v>1</v>
      </c>
      <c r="I31" s="6">
        <v>10</v>
      </c>
      <c r="J31" s="6">
        <v>10</v>
      </c>
      <c r="K31" s="6" t="s">
        <v>21</v>
      </c>
      <c r="L31" s="5">
        <v>10</v>
      </c>
      <c r="M31" s="5" t="s">
        <v>21</v>
      </c>
      <c r="N31" s="5">
        <v>10</v>
      </c>
      <c r="O31" s="5" t="s">
        <v>31</v>
      </c>
    </row>
    <row r="32" spans="1:15">
      <c r="A32" s="5" t="s">
        <v>15</v>
      </c>
      <c r="B32" s="5" t="s">
        <v>16</v>
      </c>
      <c r="C32" s="5">
        <v>1589488</v>
      </c>
      <c r="D32" s="5" t="s">
        <v>32</v>
      </c>
      <c r="E32" s="6" t="s">
        <v>18</v>
      </c>
      <c r="F32" s="6" t="s">
        <v>19</v>
      </c>
      <c r="G32" s="6" t="s">
        <v>23</v>
      </c>
      <c r="H32" s="6">
        <v>1</v>
      </c>
      <c r="I32" s="6">
        <v>14</v>
      </c>
      <c r="J32" s="6">
        <v>14</v>
      </c>
      <c r="K32" s="6" t="s">
        <v>21</v>
      </c>
      <c r="L32" s="5">
        <v>14</v>
      </c>
      <c r="M32" s="5" t="s">
        <v>21</v>
      </c>
      <c r="N32" s="5">
        <v>14</v>
      </c>
      <c r="O32" s="5" t="s">
        <v>32</v>
      </c>
    </row>
    <row r="33" spans="1:15">
      <c r="A33" s="5" t="s">
        <v>15</v>
      </c>
      <c r="B33" s="5" t="s">
        <v>16</v>
      </c>
      <c r="C33" s="5">
        <v>1589487</v>
      </c>
      <c r="D33" s="5" t="s">
        <v>33</v>
      </c>
      <c r="E33" s="6" t="s">
        <v>18</v>
      </c>
      <c r="F33" s="6" t="s">
        <v>19</v>
      </c>
      <c r="G33" s="6" t="s">
        <v>23</v>
      </c>
      <c r="H33" s="6">
        <v>1</v>
      </c>
      <c r="I33" s="6">
        <v>36</v>
      </c>
      <c r="J33" s="6">
        <v>36</v>
      </c>
      <c r="K33" s="6" t="s">
        <v>21</v>
      </c>
      <c r="L33" s="5">
        <v>36</v>
      </c>
      <c r="M33" s="5" t="s">
        <v>21</v>
      </c>
      <c r="N33" s="5">
        <v>36</v>
      </c>
      <c r="O33" s="5" t="s">
        <v>33</v>
      </c>
    </row>
    <row r="34" spans="1:15">
      <c r="A34" s="5" t="s">
        <v>15</v>
      </c>
      <c r="B34" s="5" t="s">
        <v>16</v>
      </c>
      <c r="C34" s="5">
        <v>1589494</v>
      </c>
      <c r="D34" s="5" t="s">
        <v>34</v>
      </c>
      <c r="E34" s="6" t="s">
        <v>18</v>
      </c>
      <c r="F34" s="6" t="s">
        <v>19</v>
      </c>
      <c r="G34" s="6" t="s">
        <v>23</v>
      </c>
      <c r="H34" s="6">
        <v>1</v>
      </c>
      <c r="I34" s="6">
        <v>4</v>
      </c>
      <c r="J34" s="6">
        <v>4</v>
      </c>
      <c r="K34" s="6" t="s">
        <v>21</v>
      </c>
      <c r="L34" s="5">
        <v>4</v>
      </c>
      <c r="M34" s="5" t="s">
        <v>21</v>
      </c>
      <c r="N34" s="5">
        <v>4</v>
      </c>
      <c r="O34" s="5" t="s">
        <v>34</v>
      </c>
    </row>
    <row r="35" spans="1:15">
      <c r="A35" s="5" t="s">
        <v>15</v>
      </c>
      <c r="B35" s="5" t="s">
        <v>16</v>
      </c>
      <c r="C35" s="5">
        <v>1589483</v>
      </c>
      <c r="D35" s="5" t="s">
        <v>35</v>
      </c>
      <c r="E35" s="6" t="s">
        <v>18</v>
      </c>
      <c r="F35" s="6" t="s">
        <v>19</v>
      </c>
      <c r="G35" s="6" t="s">
        <v>23</v>
      </c>
      <c r="H35" s="6">
        <v>1</v>
      </c>
      <c r="I35" s="6">
        <v>70</v>
      </c>
      <c r="J35" s="6">
        <v>70</v>
      </c>
      <c r="K35" s="6" t="s">
        <v>21</v>
      </c>
      <c r="L35" s="5">
        <v>70</v>
      </c>
      <c r="M35" s="5" t="s">
        <v>21</v>
      </c>
      <c r="N35" s="5">
        <v>70</v>
      </c>
      <c r="O35" s="5" t="s">
        <v>35</v>
      </c>
    </row>
    <row r="36" spans="1:15">
      <c r="A36" s="5" t="s">
        <v>15</v>
      </c>
      <c r="B36" s="5" t="s">
        <v>16</v>
      </c>
      <c r="C36" s="5">
        <v>1589486</v>
      </c>
      <c r="D36" s="5" t="s">
        <v>36</v>
      </c>
      <c r="E36" s="6" t="s">
        <v>18</v>
      </c>
      <c r="F36" s="6" t="s">
        <v>19</v>
      </c>
      <c r="G36" s="6" t="s">
        <v>23</v>
      </c>
      <c r="H36" s="6">
        <v>1</v>
      </c>
      <c r="I36" s="6">
        <v>16</v>
      </c>
      <c r="J36" s="6">
        <v>16</v>
      </c>
      <c r="K36" s="6" t="s">
        <v>21</v>
      </c>
      <c r="L36" s="5">
        <v>16</v>
      </c>
      <c r="M36" s="5" t="s">
        <v>21</v>
      </c>
      <c r="N36" s="5">
        <v>16</v>
      </c>
      <c r="O36" s="5" t="s">
        <v>36</v>
      </c>
    </row>
    <row r="37" spans="1:15">
      <c r="A37" s="5" t="s">
        <v>15</v>
      </c>
      <c r="B37" s="5" t="s">
        <v>16</v>
      </c>
      <c r="C37" s="5">
        <v>1589495</v>
      </c>
      <c r="D37" s="5" t="s">
        <v>37</v>
      </c>
      <c r="E37" s="6" t="s">
        <v>18</v>
      </c>
      <c r="F37" s="6" t="s">
        <v>19</v>
      </c>
      <c r="G37" s="6" t="s">
        <v>38</v>
      </c>
      <c r="H37" s="6">
        <v>1</v>
      </c>
      <c r="I37" s="6">
        <v>30</v>
      </c>
      <c r="J37" s="6">
        <v>30</v>
      </c>
      <c r="K37" s="6" t="s">
        <v>21</v>
      </c>
      <c r="L37" s="5">
        <v>30</v>
      </c>
      <c r="M37" s="5" t="s">
        <v>21</v>
      </c>
      <c r="N37" s="5">
        <v>30</v>
      </c>
      <c r="O37" s="5" t="s">
        <v>37</v>
      </c>
    </row>
    <row r="38" spans="1:15">
      <c r="A38" s="5" t="s">
        <v>15</v>
      </c>
      <c r="B38" s="5" t="s">
        <v>16</v>
      </c>
      <c r="C38" s="5">
        <v>1589496</v>
      </c>
      <c r="D38" s="5" t="s">
        <v>39</v>
      </c>
      <c r="E38" s="6" t="s">
        <v>18</v>
      </c>
      <c r="F38" s="6" t="s">
        <v>19</v>
      </c>
      <c r="G38" s="6" t="s">
        <v>40</v>
      </c>
      <c r="H38" s="6">
        <v>1</v>
      </c>
      <c r="I38" s="6">
        <v>40</v>
      </c>
      <c r="J38" s="6">
        <v>40</v>
      </c>
      <c r="K38" s="6" t="s">
        <v>21</v>
      </c>
      <c r="L38" s="5">
        <v>40</v>
      </c>
      <c r="M38" s="5" t="s">
        <v>21</v>
      </c>
      <c r="N38" s="5">
        <v>40</v>
      </c>
      <c r="O38" s="5" t="s">
        <v>39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5"/>
  <sheetViews>
    <sheetView workbookViewId="0">
      <selection activeCell="C3" sqref="C3"/>
    </sheetView>
  </sheetViews>
  <sheetFormatPr defaultColWidth="8.72727272727273" defaultRowHeight="14.5" outlineLevelRow="4" outlineLevelCol="6"/>
  <cols>
    <col min="1" max="1" width="12.3636363636364"/>
    <col min="2" max="2" width="7.72727272727273"/>
    <col min="3" max="3" width="18.5454545454545"/>
    <col min="4" max="8" width="11.2727272727273"/>
  </cols>
  <sheetData>
    <row r="3" spans="1:7">
      <c r="A3" s="25" t="s">
        <v>42</v>
      </c>
      <c r="B3" s="25" t="s">
        <v>43</v>
      </c>
      <c r="C3" s="25" t="s">
        <v>44</v>
      </c>
      <c r="D3" s="25" t="s">
        <v>45</v>
      </c>
      <c r="E3" s="25" t="s">
        <v>46</v>
      </c>
      <c r="F3" s="25" t="s">
        <v>47</v>
      </c>
      <c r="G3" s="25" t="s">
        <v>48</v>
      </c>
    </row>
    <row r="4" spans="1:7">
      <c r="A4" s="25" t="s">
        <v>15</v>
      </c>
      <c r="B4" s="25" t="s">
        <v>49</v>
      </c>
      <c r="C4" s="25" t="s">
        <v>19</v>
      </c>
      <c r="D4" s="26">
        <f>374*1.03</f>
        <v>385.22</v>
      </c>
      <c r="E4" s="26">
        <f>374*1.03</f>
        <v>385.22</v>
      </c>
      <c r="F4" s="26">
        <f>374*1.03</f>
        <v>385.22</v>
      </c>
      <c r="G4" s="26">
        <f>374*1.03</f>
        <v>385.22</v>
      </c>
    </row>
    <row r="5" spans="1:7">
      <c r="A5" s="25" t="s">
        <v>50</v>
      </c>
      <c r="B5" s="25"/>
      <c r="C5" s="25"/>
      <c r="D5" s="27">
        <f>385*4</f>
        <v>1540</v>
      </c>
      <c r="E5" s="27"/>
      <c r="F5" s="27"/>
      <c r="G5" s="27"/>
    </row>
  </sheetData>
  <mergeCells count="2">
    <mergeCell ref="A5:C5"/>
    <mergeCell ref="D5:G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2"/>
  <sheetViews>
    <sheetView tabSelected="1" zoomScale="70" zoomScaleNormal="70" workbookViewId="0">
      <selection activeCell="R20" sqref="R20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5" customWidth="1"/>
    <col min="5" max="5" width="22.6636363636364" customWidth="1"/>
    <col min="6" max="6" width="16.7181818181818" customWidth="1"/>
    <col min="7" max="7" width="20.4454545454545" customWidth="1"/>
    <col min="8" max="8" width="11.9545454545455" customWidth="1"/>
    <col min="9" max="14" width="9.14545454545454" customWidth="1"/>
    <col min="15" max="16" width="16.4545454545455" customWidth="1"/>
    <col min="17" max="17" width="12.2" style="2" customWidth="1"/>
    <col min="18" max="18" width="14.6636363636364" style="3" customWidth="1"/>
    <col min="19" max="19" width="19.7363636363636" style="2" customWidth="1"/>
    <col min="20" max="20" width="24.6545454545455" customWidth="1"/>
    <col min="21" max="21" width="23.7909090909091" customWidth="1"/>
    <col min="22" max="41" width="9.14545454545454" customWidth="1"/>
  </cols>
  <sheetData>
    <row r="1" spans="1:41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7"/>
      <c r="R1" s="18"/>
      <c r="S1" s="17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42</v>
      </c>
      <c r="B2" s="4" t="s">
        <v>52</v>
      </c>
      <c r="C2" s="4" t="s">
        <v>53</v>
      </c>
      <c r="D2" s="4" t="s">
        <v>4</v>
      </c>
      <c r="E2" s="4" t="s">
        <v>54</v>
      </c>
      <c r="F2" s="4" t="s">
        <v>44</v>
      </c>
      <c r="G2" s="4" t="s">
        <v>55</v>
      </c>
      <c r="H2" s="4" t="s">
        <v>56</v>
      </c>
      <c r="I2" s="4">
        <v>120</v>
      </c>
      <c r="J2" s="4">
        <v>90</v>
      </c>
      <c r="K2" s="4">
        <v>95</v>
      </c>
      <c r="L2" s="4">
        <v>100</v>
      </c>
      <c r="M2" s="4">
        <v>105</v>
      </c>
      <c r="N2" s="4">
        <v>110</v>
      </c>
      <c r="O2" s="4" t="s">
        <v>57</v>
      </c>
      <c r="P2" s="4" t="s">
        <v>58</v>
      </c>
      <c r="R2" s="19" t="s">
        <v>59</v>
      </c>
      <c r="S2" s="20" t="s">
        <v>60</v>
      </c>
      <c r="T2" s="4" t="s">
        <v>61</v>
      </c>
      <c r="U2" s="4" t="s">
        <v>62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21">
      <c r="A3" s="5" t="s">
        <v>15</v>
      </c>
      <c r="B3" s="5" t="s">
        <v>16</v>
      </c>
      <c r="C3" s="5">
        <v>1589497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6">
        <v>2</v>
      </c>
      <c r="K3" s="6" t="s">
        <v>21</v>
      </c>
      <c r="L3" s="5">
        <v>2</v>
      </c>
      <c r="M3" s="5" t="s">
        <v>21</v>
      </c>
      <c r="N3" s="5">
        <v>2</v>
      </c>
      <c r="O3" s="5">
        <v>8</v>
      </c>
      <c r="P3" s="5" t="s">
        <v>17</v>
      </c>
      <c r="Q3" s="21">
        <v>35</v>
      </c>
      <c r="R3" s="22">
        <f>Q3*1.03</f>
        <v>36.05</v>
      </c>
      <c r="S3" s="21">
        <v>280</v>
      </c>
      <c r="T3" s="5">
        <v>0</v>
      </c>
      <c r="U3" s="5">
        <v>0</v>
      </c>
    </row>
    <row r="4" spans="1:21">
      <c r="A4" s="5" t="s">
        <v>15</v>
      </c>
      <c r="B4" s="5" t="s">
        <v>16</v>
      </c>
      <c r="C4" s="5">
        <v>1589481</v>
      </c>
      <c r="D4" s="5" t="s">
        <v>22</v>
      </c>
      <c r="E4" s="6" t="s">
        <v>18</v>
      </c>
      <c r="F4" s="6" t="s">
        <v>19</v>
      </c>
      <c r="G4" s="6" t="s">
        <v>23</v>
      </c>
      <c r="H4" s="6">
        <v>1</v>
      </c>
      <c r="I4" s="6">
        <v>2</v>
      </c>
      <c r="J4" s="6">
        <v>2</v>
      </c>
      <c r="K4" s="6" t="s">
        <v>21</v>
      </c>
      <c r="L4" s="5">
        <v>2</v>
      </c>
      <c r="M4" s="5" t="s">
        <v>21</v>
      </c>
      <c r="N4" s="5">
        <v>2</v>
      </c>
      <c r="O4" s="5">
        <v>8</v>
      </c>
      <c r="P4" s="5" t="s">
        <v>22</v>
      </c>
      <c r="Q4" s="21">
        <v>7</v>
      </c>
      <c r="R4" s="22">
        <f t="shared" ref="R4:R19" si="0">Q4*1.03</f>
        <v>7.21</v>
      </c>
      <c r="S4" s="21">
        <v>56</v>
      </c>
      <c r="T4" s="5">
        <v>0</v>
      </c>
      <c r="U4" s="5">
        <v>0</v>
      </c>
    </row>
    <row r="5" spans="1:21">
      <c r="A5" s="5" t="s">
        <v>15</v>
      </c>
      <c r="B5" s="5" t="s">
        <v>16</v>
      </c>
      <c r="C5" s="5">
        <v>1589491</v>
      </c>
      <c r="D5" s="5" t="s">
        <v>24</v>
      </c>
      <c r="E5" s="6" t="s">
        <v>18</v>
      </c>
      <c r="F5" s="6" t="s">
        <v>19</v>
      </c>
      <c r="G5" s="6" t="s">
        <v>23</v>
      </c>
      <c r="H5" s="6">
        <v>1</v>
      </c>
      <c r="I5" s="6">
        <v>2</v>
      </c>
      <c r="J5" s="6">
        <v>2</v>
      </c>
      <c r="K5" s="6" t="s">
        <v>21</v>
      </c>
      <c r="L5" s="5">
        <v>2</v>
      </c>
      <c r="M5" s="5" t="s">
        <v>21</v>
      </c>
      <c r="N5" s="5">
        <v>2</v>
      </c>
      <c r="O5" s="5">
        <v>8</v>
      </c>
      <c r="P5" s="5" t="s">
        <v>24</v>
      </c>
      <c r="Q5" s="21">
        <v>5</v>
      </c>
      <c r="R5" s="22">
        <f t="shared" si="0"/>
        <v>5.15</v>
      </c>
      <c r="S5" s="21">
        <v>40</v>
      </c>
      <c r="T5" s="5">
        <v>0</v>
      </c>
      <c r="U5" s="5">
        <v>0</v>
      </c>
    </row>
    <row r="6" spans="1:21">
      <c r="A6" s="5" t="s">
        <v>15</v>
      </c>
      <c r="B6" s="5" t="s">
        <v>16</v>
      </c>
      <c r="C6" s="5">
        <v>1589482</v>
      </c>
      <c r="D6" s="5" t="s">
        <v>25</v>
      </c>
      <c r="E6" s="6" t="s">
        <v>18</v>
      </c>
      <c r="F6" s="6" t="s">
        <v>19</v>
      </c>
      <c r="G6" s="6" t="s">
        <v>23</v>
      </c>
      <c r="H6" s="6">
        <v>1</v>
      </c>
      <c r="I6" s="6">
        <v>2</v>
      </c>
      <c r="J6" s="6">
        <v>2</v>
      </c>
      <c r="K6" s="6" t="s">
        <v>21</v>
      </c>
      <c r="L6" s="5">
        <v>2</v>
      </c>
      <c r="M6" s="5" t="s">
        <v>21</v>
      </c>
      <c r="N6" s="5">
        <v>2</v>
      </c>
      <c r="O6" s="5">
        <v>8</v>
      </c>
      <c r="P6" s="5" t="s">
        <v>25</v>
      </c>
      <c r="Q6" s="21">
        <v>12</v>
      </c>
      <c r="R6" s="22">
        <f t="shared" si="0"/>
        <v>12.36</v>
      </c>
      <c r="S6" s="21">
        <v>96</v>
      </c>
      <c r="T6" s="5">
        <v>0</v>
      </c>
      <c r="U6" s="5">
        <v>0</v>
      </c>
    </row>
    <row r="7" spans="1:21">
      <c r="A7" s="5" t="s">
        <v>15</v>
      </c>
      <c r="B7" s="5" t="s">
        <v>16</v>
      </c>
      <c r="C7" s="5">
        <v>1589484</v>
      </c>
      <c r="D7" s="5" t="s">
        <v>26</v>
      </c>
      <c r="E7" s="6" t="s">
        <v>18</v>
      </c>
      <c r="F7" s="6" t="s">
        <v>19</v>
      </c>
      <c r="G7" s="6" t="s">
        <v>23</v>
      </c>
      <c r="H7" s="6">
        <v>1</v>
      </c>
      <c r="I7" s="6">
        <v>2</v>
      </c>
      <c r="J7" s="6">
        <v>2</v>
      </c>
      <c r="K7" s="6" t="s">
        <v>21</v>
      </c>
      <c r="L7" s="5">
        <v>2</v>
      </c>
      <c r="M7" s="5" t="s">
        <v>21</v>
      </c>
      <c r="N7" s="5">
        <v>2</v>
      </c>
      <c r="O7" s="5">
        <v>8</v>
      </c>
      <c r="P7" s="5" t="s">
        <v>26</v>
      </c>
      <c r="Q7" s="21">
        <v>2</v>
      </c>
      <c r="R7" s="22">
        <f t="shared" si="0"/>
        <v>2.06</v>
      </c>
      <c r="S7" s="21">
        <v>16</v>
      </c>
      <c r="T7" s="5">
        <v>0</v>
      </c>
      <c r="U7" s="5">
        <v>0</v>
      </c>
    </row>
    <row r="8" spans="1:21">
      <c r="A8" s="5" t="s">
        <v>15</v>
      </c>
      <c r="B8" s="5" t="s">
        <v>16</v>
      </c>
      <c r="C8" s="5">
        <v>1589493</v>
      </c>
      <c r="D8" s="5" t="s">
        <v>27</v>
      </c>
      <c r="E8" s="6" t="s">
        <v>18</v>
      </c>
      <c r="F8" s="6" t="s">
        <v>19</v>
      </c>
      <c r="G8" s="6" t="s">
        <v>23</v>
      </c>
      <c r="H8" s="6">
        <v>1</v>
      </c>
      <c r="I8" s="6">
        <v>2</v>
      </c>
      <c r="J8" s="6">
        <v>2</v>
      </c>
      <c r="K8" s="6" t="s">
        <v>21</v>
      </c>
      <c r="L8" s="5">
        <v>2</v>
      </c>
      <c r="M8" s="5" t="s">
        <v>21</v>
      </c>
      <c r="N8" s="5">
        <v>2</v>
      </c>
      <c r="O8" s="5">
        <v>8</v>
      </c>
      <c r="P8" s="5" t="s">
        <v>27</v>
      </c>
      <c r="Q8" s="21">
        <v>4</v>
      </c>
      <c r="R8" s="22">
        <f t="shared" si="0"/>
        <v>4.12</v>
      </c>
      <c r="S8" s="21">
        <v>32</v>
      </c>
      <c r="T8" s="5">
        <v>0</v>
      </c>
      <c r="U8" s="5">
        <v>0</v>
      </c>
    </row>
    <row r="9" spans="1:21">
      <c r="A9" s="5" t="s">
        <v>15</v>
      </c>
      <c r="B9" s="5" t="s">
        <v>16</v>
      </c>
      <c r="C9" s="5">
        <v>1589492</v>
      </c>
      <c r="D9" s="5" t="s">
        <v>28</v>
      </c>
      <c r="E9" s="6" t="s">
        <v>18</v>
      </c>
      <c r="F9" s="6" t="s">
        <v>19</v>
      </c>
      <c r="G9" s="6" t="s">
        <v>23</v>
      </c>
      <c r="H9" s="6">
        <v>1</v>
      </c>
      <c r="I9" s="6">
        <v>2</v>
      </c>
      <c r="J9" s="6">
        <v>2</v>
      </c>
      <c r="K9" s="6" t="s">
        <v>21</v>
      </c>
      <c r="L9" s="5">
        <v>2</v>
      </c>
      <c r="M9" s="5" t="s">
        <v>21</v>
      </c>
      <c r="N9" s="5">
        <v>2</v>
      </c>
      <c r="O9" s="5">
        <v>8</v>
      </c>
      <c r="P9" s="5" t="s">
        <v>28</v>
      </c>
      <c r="Q9" s="21">
        <v>2</v>
      </c>
      <c r="R9" s="22">
        <f t="shared" si="0"/>
        <v>2.06</v>
      </c>
      <c r="S9" s="21">
        <v>16</v>
      </c>
      <c r="T9" s="5">
        <v>0</v>
      </c>
      <c r="U9" s="5">
        <v>0</v>
      </c>
    </row>
    <row r="10" spans="1:21">
      <c r="A10" s="5" t="s">
        <v>15</v>
      </c>
      <c r="B10" s="5" t="s">
        <v>16</v>
      </c>
      <c r="C10" s="5">
        <v>1589490</v>
      </c>
      <c r="D10" s="5" t="s">
        <v>29</v>
      </c>
      <c r="E10" s="6" t="s">
        <v>18</v>
      </c>
      <c r="F10" s="6" t="s">
        <v>19</v>
      </c>
      <c r="G10" s="6" t="s">
        <v>23</v>
      </c>
      <c r="H10" s="6">
        <v>1</v>
      </c>
      <c r="I10" s="6">
        <v>2</v>
      </c>
      <c r="J10" s="6">
        <v>2</v>
      </c>
      <c r="K10" s="6" t="s">
        <v>21</v>
      </c>
      <c r="L10" s="5">
        <v>2</v>
      </c>
      <c r="M10" s="5" t="s">
        <v>21</v>
      </c>
      <c r="N10" s="5">
        <v>2</v>
      </c>
      <c r="O10" s="5">
        <v>8</v>
      </c>
      <c r="P10" s="5" t="s">
        <v>29</v>
      </c>
      <c r="Q10" s="21">
        <v>8</v>
      </c>
      <c r="R10" s="22">
        <f t="shared" si="0"/>
        <v>8.24</v>
      </c>
      <c r="S10" s="21">
        <v>64</v>
      </c>
      <c r="T10" s="5">
        <v>0</v>
      </c>
      <c r="U10" s="5">
        <v>0</v>
      </c>
    </row>
    <row r="11" spans="1:21">
      <c r="A11" s="5" t="s">
        <v>15</v>
      </c>
      <c r="B11" s="5" t="s">
        <v>16</v>
      </c>
      <c r="C11" s="5">
        <v>1589489</v>
      </c>
      <c r="D11" s="5" t="s">
        <v>30</v>
      </c>
      <c r="E11" s="6" t="s">
        <v>18</v>
      </c>
      <c r="F11" s="6" t="s">
        <v>19</v>
      </c>
      <c r="G11" s="6" t="s">
        <v>23</v>
      </c>
      <c r="H11" s="6">
        <v>1</v>
      </c>
      <c r="I11" s="6">
        <v>2</v>
      </c>
      <c r="J11" s="6">
        <v>2</v>
      </c>
      <c r="K11" s="6" t="s">
        <v>21</v>
      </c>
      <c r="L11" s="5">
        <v>2</v>
      </c>
      <c r="M11" s="5" t="s">
        <v>21</v>
      </c>
      <c r="N11" s="5">
        <v>2</v>
      </c>
      <c r="O11" s="5">
        <v>8</v>
      </c>
      <c r="P11" s="5" t="s">
        <v>30</v>
      </c>
      <c r="Q11" s="21">
        <v>2</v>
      </c>
      <c r="R11" s="22">
        <f t="shared" si="0"/>
        <v>2.06</v>
      </c>
      <c r="S11" s="21">
        <v>16</v>
      </c>
      <c r="T11" s="5">
        <v>0</v>
      </c>
      <c r="U11" s="5">
        <v>0</v>
      </c>
    </row>
    <row r="12" spans="1:21">
      <c r="A12" s="5" t="s">
        <v>15</v>
      </c>
      <c r="B12" s="5" t="s">
        <v>16</v>
      </c>
      <c r="C12" s="5">
        <v>1589485</v>
      </c>
      <c r="D12" s="5" t="s">
        <v>31</v>
      </c>
      <c r="E12" s="6" t="s">
        <v>18</v>
      </c>
      <c r="F12" s="6" t="s">
        <v>19</v>
      </c>
      <c r="G12" s="6" t="s">
        <v>23</v>
      </c>
      <c r="H12" s="6">
        <v>1</v>
      </c>
      <c r="I12" s="6">
        <v>2</v>
      </c>
      <c r="J12" s="6">
        <v>2</v>
      </c>
      <c r="K12" s="6" t="s">
        <v>21</v>
      </c>
      <c r="L12" s="5">
        <v>2</v>
      </c>
      <c r="M12" s="5" t="s">
        <v>21</v>
      </c>
      <c r="N12" s="5">
        <v>2</v>
      </c>
      <c r="O12" s="5">
        <v>8</v>
      </c>
      <c r="P12" s="5" t="s">
        <v>31</v>
      </c>
      <c r="Q12" s="21">
        <v>5</v>
      </c>
      <c r="R12" s="22">
        <f t="shared" si="0"/>
        <v>5.15</v>
      </c>
      <c r="S12" s="21">
        <v>40</v>
      </c>
      <c r="T12" s="5">
        <v>0</v>
      </c>
      <c r="U12" s="5">
        <v>0</v>
      </c>
    </row>
    <row r="13" spans="1:21">
      <c r="A13" s="5" t="s">
        <v>15</v>
      </c>
      <c r="B13" s="5" t="s">
        <v>16</v>
      </c>
      <c r="C13" s="5">
        <v>1589488</v>
      </c>
      <c r="D13" s="5" t="s">
        <v>32</v>
      </c>
      <c r="E13" s="6" t="s">
        <v>18</v>
      </c>
      <c r="F13" s="6" t="s">
        <v>19</v>
      </c>
      <c r="G13" s="6" t="s">
        <v>23</v>
      </c>
      <c r="H13" s="6">
        <v>1</v>
      </c>
      <c r="I13" s="6">
        <v>2</v>
      </c>
      <c r="J13" s="6">
        <v>2</v>
      </c>
      <c r="K13" s="6" t="s">
        <v>21</v>
      </c>
      <c r="L13" s="5">
        <v>2</v>
      </c>
      <c r="M13" s="5" t="s">
        <v>21</v>
      </c>
      <c r="N13" s="5">
        <v>2</v>
      </c>
      <c r="O13" s="5">
        <v>8</v>
      </c>
      <c r="P13" s="5" t="s">
        <v>32</v>
      </c>
      <c r="Q13" s="21">
        <v>7</v>
      </c>
      <c r="R13" s="22">
        <f t="shared" si="0"/>
        <v>7.21</v>
      </c>
      <c r="S13" s="21">
        <v>56</v>
      </c>
      <c r="T13" s="5">
        <v>0</v>
      </c>
      <c r="U13" s="5">
        <v>0</v>
      </c>
    </row>
    <row r="14" spans="1:21">
      <c r="A14" s="5" t="s">
        <v>15</v>
      </c>
      <c r="B14" s="5" t="s">
        <v>16</v>
      </c>
      <c r="C14" s="5">
        <v>1589487</v>
      </c>
      <c r="D14" s="5" t="s">
        <v>33</v>
      </c>
      <c r="E14" s="6" t="s">
        <v>18</v>
      </c>
      <c r="F14" s="6" t="s">
        <v>19</v>
      </c>
      <c r="G14" s="6" t="s">
        <v>23</v>
      </c>
      <c r="H14" s="6">
        <v>1</v>
      </c>
      <c r="I14" s="6">
        <v>2</v>
      </c>
      <c r="J14" s="6">
        <v>2</v>
      </c>
      <c r="K14" s="6" t="s">
        <v>21</v>
      </c>
      <c r="L14" s="5">
        <v>2</v>
      </c>
      <c r="M14" s="5" t="s">
        <v>21</v>
      </c>
      <c r="N14" s="5">
        <v>2</v>
      </c>
      <c r="O14" s="5">
        <v>8</v>
      </c>
      <c r="P14" s="5" t="s">
        <v>33</v>
      </c>
      <c r="Q14" s="21">
        <v>18</v>
      </c>
      <c r="R14" s="22">
        <f t="shared" si="0"/>
        <v>18.54</v>
      </c>
      <c r="S14" s="21">
        <v>144</v>
      </c>
      <c r="T14" s="5">
        <v>0</v>
      </c>
      <c r="U14" s="5">
        <v>0</v>
      </c>
    </row>
    <row r="15" spans="1:21">
      <c r="A15" s="5" t="s">
        <v>15</v>
      </c>
      <c r="B15" s="5" t="s">
        <v>16</v>
      </c>
      <c r="C15" s="5">
        <v>1589494</v>
      </c>
      <c r="D15" s="5" t="s">
        <v>34</v>
      </c>
      <c r="E15" s="6" t="s">
        <v>18</v>
      </c>
      <c r="F15" s="6" t="s">
        <v>19</v>
      </c>
      <c r="G15" s="6" t="s">
        <v>23</v>
      </c>
      <c r="H15" s="6">
        <v>1</v>
      </c>
      <c r="I15" s="6">
        <v>2</v>
      </c>
      <c r="J15" s="6">
        <v>2</v>
      </c>
      <c r="K15" s="6" t="s">
        <v>21</v>
      </c>
      <c r="L15" s="5">
        <v>2</v>
      </c>
      <c r="M15" s="5" t="s">
        <v>21</v>
      </c>
      <c r="N15" s="5">
        <v>2</v>
      </c>
      <c r="O15" s="5">
        <v>8</v>
      </c>
      <c r="P15" s="5" t="s">
        <v>34</v>
      </c>
      <c r="Q15" s="21">
        <v>2</v>
      </c>
      <c r="R15" s="22">
        <f t="shared" si="0"/>
        <v>2.06</v>
      </c>
      <c r="S15" s="21">
        <v>16</v>
      </c>
      <c r="T15" s="5">
        <v>0</v>
      </c>
      <c r="U15" s="5">
        <v>0</v>
      </c>
    </row>
    <row r="16" spans="1:21">
      <c r="A16" s="5" t="s">
        <v>15</v>
      </c>
      <c r="B16" s="5" t="s">
        <v>16</v>
      </c>
      <c r="C16" s="5">
        <v>1589483</v>
      </c>
      <c r="D16" s="5" t="s">
        <v>35</v>
      </c>
      <c r="E16" s="6" t="s">
        <v>18</v>
      </c>
      <c r="F16" s="6" t="s">
        <v>19</v>
      </c>
      <c r="G16" s="6" t="s">
        <v>23</v>
      </c>
      <c r="H16" s="6">
        <v>1</v>
      </c>
      <c r="I16" s="6">
        <v>2</v>
      </c>
      <c r="J16" s="6">
        <v>2</v>
      </c>
      <c r="K16" s="6" t="s">
        <v>21</v>
      </c>
      <c r="L16" s="5">
        <v>2</v>
      </c>
      <c r="M16" s="5" t="s">
        <v>21</v>
      </c>
      <c r="N16" s="5">
        <v>2</v>
      </c>
      <c r="O16" s="5">
        <v>8</v>
      </c>
      <c r="P16" s="5" t="s">
        <v>35</v>
      </c>
      <c r="Q16" s="21">
        <v>35</v>
      </c>
      <c r="R16" s="22">
        <f t="shared" si="0"/>
        <v>36.05</v>
      </c>
      <c r="S16" s="21">
        <v>280</v>
      </c>
      <c r="T16" s="5">
        <v>0</v>
      </c>
      <c r="U16" s="5">
        <v>0</v>
      </c>
    </row>
    <row r="17" spans="1:21">
      <c r="A17" s="5" t="s">
        <v>15</v>
      </c>
      <c r="B17" s="5" t="s">
        <v>16</v>
      </c>
      <c r="C17" s="5">
        <v>1589486</v>
      </c>
      <c r="D17" s="5" t="s">
        <v>36</v>
      </c>
      <c r="E17" s="6" t="s">
        <v>18</v>
      </c>
      <c r="F17" s="6" t="s">
        <v>19</v>
      </c>
      <c r="G17" s="6" t="s">
        <v>23</v>
      </c>
      <c r="H17" s="6">
        <v>1</v>
      </c>
      <c r="I17" s="6">
        <v>2</v>
      </c>
      <c r="J17" s="6">
        <v>2</v>
      </c>
      <c r="K17" s="6" t="s">
        <v>21</v>
      </c>
      <c r="L17" s="5">
        <v>2</v>
      </c>
      <c r="M17" s="5" t="s">
        <v>21</v>
      </c>
      <c r="N17" s="5">
        <v>2</v>
      </c>
      <c r="O17" s="5">
        <v>8</v>
      </c>
      <c r="P17" s="5" t="s">
        <v>36</v>
      </c>
      <c r="Q17" s="21">
        <v>8</v>
      </c>
      <c r="R17" s="22">
        <f t="shared" si="0"/>
        <v>8.24</v>
      </c>
      <c r="S17" s="21">
        <v>64</v>
      </c>
      <c r="T17" s="5">
        <v>0</v>
      </c>
      <c r="U17" s="5">
        <v>0</v>
      </c>
    </row>
    <row r="18" spans="1:21">
      <c r="A18" s="5" t="s">
        <v>15</v>
      </c>
      <c r="B18" s="5" t="s">
        <v>16</v>
      </c>
      <c r="C18" s="5">
        <v>1589495</v>
      </c>
      <c r="D18" s="5" t="s">
        <v>37</v>
      </c>
      <c r="E18" s="6" t="s">
        <v>18</v>
      </c>
      <c r="F18" s="6" t="s">
        <v>19</v>
      </c>
      <c r="G18" s="6" t="s">
        <v>38</v>
      </c>
      <c r="H18" s="6">
        <v>1</v>
      </c>
      <c r="I18" s="6">
        <v>2</v>
      </c>
      <c r="J18" s="6">
        <v>2</v>
      </c>
      <c r="K18" s="6" t="s">
        <v>21</v>
      </c>
      <c r="L18" s="5">
        <v>2</v>
      </c>
      <c r="M18" s="5" t="s">
        <v>21</v>
      </c>
      <c r="N18" s="5">
        <v>2</v>
      </c>
      <c r="O18" s="5">
        <v>8</v>
      </c>
      <c r="P18" s="5" t="s">
        <v>37</v>
      </c>
      <c r="Q18" s="21">
        <v>15</v>
      </c>
      <c r="R18" s="22">
        <f t="shared" si="0"/>
        <v>15.45</v>
      </c>
      <c r="S18" s="21">
        <v>120</v>
      </c>
      <c r="T18" s="5">
        <v>0</v>
      </c>
      <c r="U18" s="5">
        <v>0</v>
      </c>
    </row>
    <row r="19" spans="1:21">
      <c r="A19" s="5" t="s">
        <v>15</v>
      </c>
      <c r="B19" s="5" t="s">
        <v>16</v>
      </c>
      <c r="C19" s="5">
        <v>1589496</v>
      </c>
      <c r="D19" s="5" t="s">
        <v>39</v>
      </c>
      <c r="E19" s="6" t="s">
        <v>18</v>
      </c>
      <c r="F19" s="6" t="s">
        <v>19</v>
      </c>
      <c r="G19" s="6" t="s">
        <v>40</v>
      </c>
      <c r="H19" s="6">
        <v>1</v>
      </c>
      <c r="I19" s="6">
        <v>2</v>
      </c>
      <c r="J19" s="6">
        <v>2</v>
      </c>
      <c r="K19" s="6" t="s">
        <v>21</v>
      </c>
      <c r="L19" s="5">
        <v>2</v>
      </c>
      <c r="M19" s="5" t="s">
        <v>21</v>
      </c>
      <c r="N19" s="5">
        <v>2</v>
      </c>
      <c r="O19" s="5">
        <v>8</v>
      </c>
      <c r="P19" s="5" t="s">
        <v>39</v>
      </c>
      <c r="Q19" s="21">
        <v>20</v>
      </c>
      <c r="R19" s="22">
        <f t="shared" si="0"/>
        <v>20.6</v>
      </c>
      <c r="S19" s="21">
        <v>160</v>
      </c>
      <c r="T19" s="5">
        <v>0</v>
      </c>
      <c r="U19" s="5">
        <v>0</v>
      </c>
    </row>
    <row r="20" s="1" customFormat="1" ht="23.5" spans="1:4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3">
        <f>SUM(R3:R19)</f>
        <v>192.61</v>
      </c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1:41">
      <c r="A21" s="4" t="s">
        <v>63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7"/>
      <c r="R21" s="18"/>
      <c r="S21" s="17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>
      <c r="A22" s="4" t="s">
        <v>42</v>
      </c>
      <c r="B22" s="4" t="s">
        <v>52</v>
      </c>
      <c r="C22" s="4" t="s">
        <v>53</v>
      </c>
      <c r="D22" s="4" t="s">
        <v>4</v>
      </c>
      <c r="E22" s="4" t="s">
        <v>54</v>
      </c>
      <c r="F22" s="4" t="s">
        <v>44</v>
      </c>
      <c r="G22" s="4" t="s">
        <v>55</v>
      </c>
      <c r="H22" s="4" t="s">
        <v>56</v>
      </c>
      <c r="I22" s="4">
        <v>120</v>
      </c>
      <c r="J22" s="4">
        <v>90</v>
      </c>
      <c r="K22" s="4">
        <v>95</v>
      </c>
      <c r="L22" s="4">
        <v>100</v>
      </c>
      <c r="M22" s="4">
        <v>105</v>
      </c>
      <c r="N22" s="4">
        <v>110</v>
      </c>
      <c r="O22" s="4" t="s">
        <v>58</v>
      </c>
      <c r="P22" s="15" t="s">
        <v>64</v>
      </c>
      <c r="Q22" s="20" t="s">
        <v>43</v>
      </c>
      <c r="R22" s="18"/>
      <c r="S22" s="17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17">
      <c r="A23" s="5" t="s">
        <v>15</v>
      </c>
      <c r="B23" s="5" t="s">
        <v>16</v>
      </c>
      <c r="C23" s="5">
        <v>1589497</v>
      </c>
      <c r="D23" s="5" t="s">
        <v>17</v>
      </c>
      <c r="E23" s="6" t="s">
        <v>18</v>
      </c>
      <c r="F23" s="6" t="s">
        <v>19</v>
      </c>
      <c r="G23" s="6" t="s">
        <v>20</v>
      </c>
      <c r="H23" s="6">
        <v>1</v>
      </c>
      <c r="I23" s="6">
        <v>70</v>
      </c>
      <c r="J23" s="6">
        <v>70</v>
      </c>
      <c r="K23" s="6" t="s">
        <v>21</v>
      </c>
      <c r="L23" s="5">
        <v>70</v>
      </c>
      <c r="M23" s="5" t="s">
        <v>21</v>
      </c>
      <c r="N23" s="5">
        <v>70</v>
      </c>
      <c r="O23" s="5" t="s">
        <v>17</v>
      </c>
      <c r="Q23" s="24" t="s">
        <v>49</v>
      </c>
    </row>
    <row r="24" spans="1:17">
      <c r="A24" s="5" t="s">
        <v>15</v>
      </c>
      <c r="B24" s="5" t="s">
        <v>16</v>
      </c>
      <c r="C24" s="5">
        <v>1589481</v>
      </c>
      <c r="D24" s="5" t="s">
        <v>22</v>
      </c>
      <c r="E24" s="6" t="s">
        <v>18</v>
      </c>
      <c r="F24" s="6" t="s">
        <v>19</v>
      </c>
      <c r="G24" s="6" t="s">
        <v>23</v>
      </c>
      <c r="H24" s="6">
        <v>1</v>
      </c>
      <c r="I24" s="6">
        <v>14</v>
      </c>
      <c r="J24" s="6">
        <v>14</v>
      </c>
      <c r="K24" s="6" t="s">
        <v>21</v>
      </c>
      <c r="L24" s="5">
        <v>14</v>
      </c>
      <c r="M24" s="5" t="s">
        <v>21</v>
      </c>
      <c r="N24" s="5">
        <v>14</v>
      </c>
      <c r="O24" s="5" t="s">
        <v>22</v>
      </c>
      <c r="Q24" s="24" t="s">
        <v>49</v>
      </c>
    </row>
    <row r="25" spans="1:17">
      <c r="A25" s="5" t="s">
        <v>15</v>
      </c>
      <c r="B25" s="5" t="s">
        <v>16</v>
      </c>
      <c r="C25" s="5">
        <v>1589491</v>
      </c>
      <c r="D25" s="5" t="s">
        <v>24</v>
      </c>
      <c r="E25" s="6" t="s">
        <v>18</v>
      </c>
      <c r="F25" s="6" t="s">
        <v>19</v>
      </c>
      <c r="G25" s="6" t="s">
        <v>23</v>
      </c>
      <c r="H25" s="6">
        <v>1</v>
      </c>
      <c r="I25" s="6">
        <v>10</v>
      </c>
      <c r="J25" s="6">
        <v>10</v>
      </c>
      <c r="K25" s="6" t="s">
        <v>21</v>
      </c>
      <c r="L25" s="5">
        <v>10</v>
      </c>
      <c r="M25" s="5" t="s">
        <v>21</v>
      </c>
      <c r="N25" s="5">
        <v>10</v>
      </c>
      <c r="O25" s="5" t="s">
        <v>24</v>
      </c>
      <c r="Q25" s="24" t="s">
        <v>49</v>
      </c>
    </row>
    <row r="26" spans="1:17">
      <c r="A26" s="5" t="s">
        <v>15</v>
      </c>
      <c r="B26" s="5" t="s">
        <v>16</v>
      </c>
      <c r="C26" s="5">
        <v>1589482</v>
      </c>
      <c r="D26" s="5" t="s">
        <v>25</v>
      </c>
      <c r="E26" s="6" t="s">
        <v>18</v>
      </c>
      <c r="F26" s="6" t="s">
        <v>19</v>
      </c>
      <c r="G26" s="6" t="s">
        <v>23</v>
      </c>
      <c r="H26" s="6">
        <v>1</v>
      </c>
      <c r="I26" s="6">
        <v>24</v>
      </c>
      <c r="J26" s="6">
        <v>24</v>
      </c>
      <c r="K26" s="6" t="s">
        <v>21</v>
      </c>
      <c r="L26" s="5">
        <v>24</v>
      </c>
      <c r="M26" s="5" t="s">
        <v>21</v>
      </c>
      <c r="N26" s="5">
        <v>24</v>
      </c>
      <c r="O26" s="5" t="s">
        <v>25</v>
      </c>
      <c r="Q26" s="24" t="s">
        <v>49</v>
      </c>
    </row>
    <row r="27" spans="1:17">
      <c r="A27" s="5" t="s">
        <v>15</v>
      </c>
      <c r="B27" s="5" t="s">
        <v>16</v>
      </c>
      <c r="C27" s="5">
        <v>1589484</v>
      </c>
      <c r="D27" s="5" t="s">
        <v>26</v>
      </c>
      <c r="E27" s="6" t="s">
        <v>18</v>
      </c>
      <c r="F27" s="6" t="s">
        <v>19</v>
      </c>
      <c r="G27" s="6" t="s">
        <v>23</v>
      </c>
      <c r="H27" s="6">
        <v>1</v>
      </c>
      <c r="I27" s="6">
        <v>4</v>
      </c>
      <c r="J27" s="6">
        <v>4</v>
      </c>
      <c r="K27" s="6" t="s">
        <v>21</v>
      </c>
      <c r="L27" s="5">
        <v>4</v>
      </c>
      <c r="M27" s="5" t="s">
        <v>21</v>
      </c>
      <c r="N27" s="5">
        <v>4</v>
      </c>
      <c r="O27" s="5" t="s">
        <v>26</v>
      </c>
      <c r="Q27" s="24" t="s">
        <v>49</v>
      </c>
    </row>
    <row r="28" spans="1:17">
      <c r="A28" s="5" t="s">
        <v>15</v>
      </c>
      <c r="B28" s="5" t="s">
        <v>16</v>
      </c>
      <c r="C28" s="5">
        <v>1589493</v>
      </c>
      <c r="D28" s="5" t="s">
        <v>27</v>
      </c>
      <c r="E28" s="6" t="s">
        <v>18</v>
      </c>
      <c r="F28" s="6" t="s">
        <v>19</v>
      </c>
      <c r="G28" s="6" t="s">
        <v>23</v>
      </c>
      <c r="H28" s="6">
        <v>1</v>
      </c>
      <c r="I28" s="6">
        <v>8</v>
      </c>
      <c r="J28" s="6">
        <v>8</v>
      </c>
      <c r="K28" s="6" t="s">
        <v>21</v>
      </c>
      <c r="L28" s="5">
        <v>8</v>
      </c>
      <c r="M28" s="5" t="s">
        <v>21</v>
      </c>
      <c r="N28" s="5">
        <v>8</v>
      </c>
      <c r="O28" s="5" t="s">
        <v>27</v>
      </c>
      <c r="Q28" s="24" t="s">
        <v>49</v>
      </c>
    </row>
    <row r="29" spans="1:17">
      <c r="A29" s="5" t="s">
        <v>15</v>
      </c>
      <c r="B29" s="5" t="s">
        <v>16</v>
      </c>
      <c r="C29" s="5">
        <v>1589492</v>
      </c>
      <c r="D29" s="5" t="s">
        <v>28</v>
      </c>
      <c r="E29" s="6" t="s">
        <v>18</v>
      </c>
      <c r="F29" s="6" t="s">
        <v>19</v>
      </c>
      <c r="G29" s="6" t="s">
        <v>23</v>
      </c>
      <c r="H29" s="6">
        <v>1</v>
      </c>
      <c r="I29" s="6">
        <v>4</v>
      </c>
      <c r="J29" s="6">
        <v>4</v>
      </c>
      <c r="K29" s="6" t="s">
        <v>21</v>
      </c>
      <c r="L29" s="5">
        <v>4</v>
      </c>
      <c r="M29" s="5" t="s">
        <v>21</v>
      </c>
      <c r="N29" s="5">
        <v>4</v>
      </c>
      <c r="O29" s="5" t="s">
        <v>28</v>
      </c>
      <c r="Q29" s="24" t="s">
        <v>49</v>
      </c>
    </row>
    <row r="30" spans="1:17">
      <c r="A30" s="5" t="s">
        <v>15</v>
      </c>
      <c r="B30" s="5" t="s">
        <v>16</v>
      </c>
      <c r="C30" s="5">
        <v>1589490</v>
      </c>
      <c r="D30" s="5" t="s">
        <v>29</v>
      </c>
      <c r="E30" s="6" t="s">
        <v>18</v>
      </c>
      <c r="F30" s="6" t="s">
        <v>19</v>
      </c>
      <c r="G30" s="6" t="s">
        <v>23</v>
      </c>
      <c r="H30" s="6">
        <v>1</v>
      </c>
      <c r="I30" s="6">
        <v>16</v>
      </c>
      <c r="J30" s="6">
        <v>16</v>
      </c>
      <c r="K30" s="6" t="s">
        <v>21</v>
      </c>
      <c r="L30" s="5">
        <v>16</v>
      </c>
      <c r="M30" s="5" t="s">
        <v>21</v>
      </c>
      <c r="N30" s="5">
        <v>16</v>
      </c>
      <c r="O30" s="5" t="s">
        <v>29</v>
      </c>
      <c r="Q30" s="24" t="s">
        <v>49</v>
      </c>
    </row>
    <row r="31" spans="1:17">
      <c r="A31" s="5" t="s">
        <v>15</v>
      </c>
      <c r="B31" s="5" t="s">
        <v>16</v>
      </c>
      <c r="C31" s="5">
        <v>1589489</v>
      </c>
      <c r="D31" s="5" t="s">
        <v>30</v>
      </c>
      <c r="E31" s="6" t="s">
        <v>18</v>
      </c>
      <c r="F31" s="6" t="s">
        <v>19</v>
      </c>
      <c r="G31" s="6" t="s">
        <v>23</v>
      </c>
      <c r="H31" s="6">
        <v>1</v>
      </c>
      <c r="I31" s="6">
        <v>4</v>
      </c>
      <c r="J31" s="6">
        <v>4</v>
      </c>
      <c r="K31" s="6" t="s">
        <v>21</v>
      </c>
      <c r="L31" s="5">
        <v>4</v>
      </c>
      <c r="M31" s="5" t="s">
        <v>21</v>
      </c>
      <c r="N31" s="5">
        <v>4</v>
      </c>
      <c r="O31" s="5" t="s">
        <v>30</v>
      </c>
      <c r="Q31" s="24" t="s">
        <v>49</v>
      </c>
    </row>
    <row r="32" spans="1:17">
      <c r="A32" s="5" t="s">
        <v>15</v>
      </c>
      <c r="B32" s="5" t="s">
        <v>16</v>
      </c>
      <c r="C32" s="5">
        <v>1589485</v>
      </c>
      <c r="D32" s="5" t="s">
        <v>31</v>
      </c>
      <c r="E32" s="6" t="s">
        <v>18</v>
      </c>
      <c r="F32" s="6" t="s">
        <v>19</v>
      </c>
      <c r="G32" s="6" t="s">
        <v>23</v>
      </c>
      <c r="H32" s="6">
        <v>1</v>
      </c>
      <c r="I32" s="6">
        <v>10</v>
      </c>
      <c r="J32" s="6">
        <v>10</v>
      </c>
      <c r="K32" s="6" t="s">
        <v>21</v>
      </c>
      <c r="L32" s="5">
        <v>10</v>
      </c>
      <c r="M32" s="5" t="s">
        <v>21</v>
      </c>
      <c r="N32" s="5">
        <v>10</v>
      </c>
      <c r="O32" s="5" t="s">
        <v>31</v>
      </c>
      <c r="Q32" s="24" t="s">
        <v>49</v>
      </c>
    </row>
    <row r="33" spans="1:17">
      <c r="A33" s="5" t="s">
        <v>15</v>
      </c>
      <c r="B33" s="5" t="s">
        <v>16</v>
      </c>
      <c r="C33" s="5">
        <v>1589488</v>
      </c>
      <c r="D33" s="5" t="s">
        <v>32</v>
      </c>
      <c r="E33" s="6" t="s">
        <v>18</v>
      </c>
      <c r="F33" s="6" t="s">
        <v>19</v>
      </c>
      <c r="G33" s="6" t="s">
        <v>23</v>
      </c>
      <c r="H33" s="6">
        <v>1</v>
      </c>
      <c r="I33" s="6">
        <v>14</v>
      </c>
      <c r="J33" s="6">
        <v>14</v>
      </c>
      <c r="K33" s="6" t="s">
        <v>21</v>
      </c>
      <c r="L33" s="5">
        <v>14</v>
      </c>
      <c r="M33" s="5" t="s">
        <v>21</v>
      </c>
      <c r="N33" s="5">
        <v>14</v>
      </c>
      <c r="O33" s="5" t="s">
        <v>32</v>
      </c>
      <c r="Q33" s="24" t="s">
        <v>49</v>
      </c>
    </row>
    <row r="34" spans="1:17">
      <c r="A34" s="5" t="s">
        <v>15</v>
      </c>
      <c r="B34" s="5" t="s">
        <v>16</v>
      </c>
      <c r="C34" s="5">
        <v>1589487</v>
      </c>
      <c r="D34" s="5" t="s">
        <v>33</v>
      </c>
      <c r="E34" s="6" t="s">
        <v>18</v>
      </c>
      <c r="F34" s="6" t="s">
        <v>19</v>
      </c>
      <c r="G34" s="6" t="s">
        <v>23</v>
      </c>
      <c r="H34" s="6">
        <v>1</v>
      </c>
      <c r="I34" s="6">
        <v>36</v>
      </c>
      <c r="J34" s="6">
        <v>36</v>
      </c>
      <c r="K34" s="6" t="s">
        <v>21</v>
      </c>
      <c r="L34" s="5">
        <v>36</v>
      </c>
      <c r="M34" s="5" t="s">
        <v>21</v>
      </c>
      <c r="N34" s="5">
        <v>36</v>
      </c>
      <c r="O34" s="5" t="s">
        <v>33</v>
      </c>
      <c r="Q34" s="24" t="s">
        <v>49</v>
      </c>
    </row>
    <row r="35" spans="1:17">
      <c r="A35" s="5" t="s">
        <v>15</v>
      </c>
      <c r="B35" s="5" t="s">
        <v>16</v>
      </c>
      <c r="C35" s="5">
        <v>1589494</v>
      </c>
      <c r="D35" s="5" t="s">
        <v>34</v>
      </c>
      <c r="E35" s="6" t="s">
        <v>18</v>
      </c>
      <c r="F35" s="6" t="s">
        <v>19</v>
      </c>
      <c r="G35" s="6" t="s">
        <v>23</v>
      </c>
      <c r="H35" s="6">
        <v>1</v>
      </c>
      <c r="I35" s="6">
        <v>4</v>
      </c>
      <c r="J35" s="6">
        <v>4</v>
      </c>
      <c r="K35" s="6" t="s">
        <v>21</v>
      </c>
      <c r="L35" s="5">
        <v>4</v>
      </c>
      <c r="M35" s="5" t="s">
        <v>21</v>
      </c>
      <c r="N35" s="5">
        <v>4</v>
      </c>
      <c r="O35" s="5" t="s">
        <v>34</v>
      </c>
      <c r="Q35" s="24" t="s">
        <v>49</v>
      </c>
    </row>
    <row r="36" spans="1:17">
      <c r="A36" s="5" t="s">
        <v>15</v>
      </c>
      <c r="B36" s="5" t="s">
        <v>16</v>
      </c>
      <c r="C36" s="5">
        <v>1589483</v>
      </c>
      <c r="D36" s="5" t="s">
        <v>35</v>
      </c>
      <c r="E36" s="6" t="s">
        <v>18</v>
      </c>
      <c r="F36" s="6" t="s">
        <v>19</v>
      </c>
      <c r="G36" s="6" t="s">
        <v>23</v>
      </c>
      <c r="H36" s="6">
        <v>1</v>
      </c>
      <c r="I36" s="6">
        <v>70</v>
      </c>
      <c r="J36" s="6">
        <v>70</v>
      </c>
      <c r="K36" s="6" t="s">
        <v>21</v>
      </c>
      <c r="L36" s="5">
        <v>70</v>
      </c>
      <c r="M36" s="5" t="s">
        <v>21</v>
      </c>
      <c r="N36" s="5">
        <v>70</v>
      </c>
      <c r="O36" s="5" t="s">
        <v>35</v>
      </c>
      <c r="Q36" s="24" t="s">
        <v>49</v>
      </c>
    </row>
    <row r="37" spans="1:17">
      <c r="A37" s="5" t="s">
        <v>15</v>
      </c>
      <c r="B37" s="5" t="s">
        <v>16</v>
      </c>
      <c r="C37" s="5">
        <v>1589486</v>
      </c>
      <c r="D37" s="5" t="s">
        <v>36</v>
      </c>
      <c r="E37" s="6" t="s">
        <v>18</v>
      </c>
      <c r="F37" s="6" t="s">
        <v>19</v>
      </c>
      <c r="G37" s="6" t="s">
        <v>23</v>
      </c>
      <c r="H37" s="6">
        <v>1</v>
      </c>
      <c r="I37" s="6">
        <v>16</v>
      </c>
      <c r="J37" s="6">
        <v>16</v>
      </c>
      <c r="K37" s="6" t="s">
        <v>21</v>
      </c>
      <c r="L37" s="5">
        <v>16</v>
      </c>
      <c r="M37" s="5" t="s">
        <v>21</v>
      </c>
      <c r="N37" s="5">
        <v>16</v>
      </c>
      <c r="O37" s="5" t="s">
        <v>36</v>
      </c>
      <c r="Q37" s="24" t="s">
        <v>49</v>
      </c>
    </row>
    <row r="38" spans="1:17">
      <c r="A38" s="5" t="s">
        <v>15</v>
      </c>
      <c r="B38" s="5" t="s">
        <v>16</v>
      </c>
      <c r="C38" s="5">
        <v>1589495</v>
      </c>
      <c r="D38" s="5" t="s">
        <v>37</v>
      </c>
      <c r="E38" s="6" t="s">
        <v>18</v>
      </c>
      <c r="F38" s="6" t="s">
        <v>19</v>
      </c>
      <c r="G38" s="6" t="s">
        <v>38</v>
      </c>
      <c r="H38" s="6">
        <v>1</v>
      </c>
      <c r="I38" s="6">
        <v>30</v>
      </c>
      <c r="J38" s="6">
        <v>30</v>
      </c>
      <c r="K38" s="6" t="s">
        <v>21</v>
      </c>
      <c r="L38" s="5">
        <v>30</v>
      </c>
      <c r="M38" s="5" t="s">
        <v>21</v>
      </c>
      <c r="N38" s="5">
        <v>30</v>
      </c>
      <c r="O38" s="5" t="s">
        <v>37</v>
      </c>
      <c r="P38" s="16" t="s">
        <v>65</v>
      </c>
      <c r="Q38" s="24" t="s">
        <v>49</v>
      </c>
    </row>
    <row r="39" spans="1:17">
      <c r="A39" s="5" t="s">
        <v>15</v>
      </c>
      <c r="B39" s="5" t="s">
        <v>16</v>
      </c>
      <c r="C39" s="5">
        <v>1589496</v>
      </c>
      <c r="D39" s="5" t="s">
        <v>39</v>
      </c>
      <c r="E39" s="6" t="s">
        <v>18</v>
      </c>
      <c r="F39" s="6" t="s">
        <v>19</v>
      </c>
      <c r="G39" s="6" t="s">
        <v>40</v>
      </c>
      <c r="H39" s="6">
        <v>1</v>
      </c>
      <c r="I39" s="6">
        <v>40</v>
      </c>
      <c r="J39" s="6">
        <v>40</v>
      </c>
      <c r="K39" s="6" t="s">
        <v>21</v>
      </c>
      <c r="L39" s="5">
        <v>40</v>
      </c>
      <c r="M39" s="5" t="s">
        <v>21</v>
      </c>
      <c r="N39" s="5">
        <v>40</v>
      </c>
      <c r="O39" s="5" t="s">
        <v>39</v>
      </c>
      <c r="P39" s="16" t="s">
        <v>65</v>
      </c>
      <c r="Q39" s="24" t="s">
        <v>49</v>
      </c>
    </row>
    <row r="43" spans="7:9">
      <c r="G43" s="8"/>
      <c r="H43" s="8"/>
      <c r="I43" s="8"/>
    </row>
    <row r="44" spans="7:9">
      <c r="G44" s="9"/>
      <c r="H44" s="9" t="s">
        <v>66</v>
      </c>
      <c r="I44" s="8"/>
    </row>
    <row r="45" spans="7:9">
      <c r="G45" s="9" t="s">
        <v>49</v>
      </c>
      <c r="H45" s="10">
        <v>1496</v>
      </c>
      <c r="I45" s="8"/>
    </row>
    <row r="48" spans="7:11">
      <c r="G48" s="11" t="s">
        <v>67</v>
      </c>
      <c r="H48" s="12">
        <v>120</v>
      </c>
      <c r="I48" s="12">
        <v>90</v>
      </c>
      <c r="J48" s="12">
        <v>100</v>
      </c>
      <c r="K48" s="12">
        <v>110</v>
      </c>
    </row>
    <row r="49" spans="7:11">
      <c r="G49" s="13" t="s">
        <v>19</v>
      </c>
      <c r="H49" s="14">
        <v>304</v>
      </c>
      <c r="I49" s="14">
        <v>304</v>
      </c>
      <c r="J49" s="14">
        <v>304</v>
      </c>
      <c r="K49" s="14">
        <v>304</v>
      </c>
    </row>
    <row r="51" spans="7:11">
      <c r="G51" s="11" t="s">
        <v>68</v>
      </c>
      <c r="H51" s="12">
        <v>120</v>
      </c>
      <c r="I51" s="12">
        <v>90</v>
      </c>
      <c r="J51" s="12">
        <v>100</v>
      </c>
      <c r="K51" s="12">
        <v>110</v>
      </c>
    </row>
    <row r="52" spans="7:11">
      <c r="G52" s="13" t="s">
        <v>19</v>
      </c>
      <c r="H52" s="14">
        <v>70</v>
      </c>
      <c r="I52" s="14">
        <v>70</v>
      </c>
      <c r="J52" s="14">
        <v>70</v>
      </c>
      <c r="K52" s="14">
        <v>70</v>
      </c>
    </row>
  </sheetData>
  <mergeCells count="2">
    <mergeCell ref="A1:S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2025-02-07T07:42:00Z</dcterms:created>
  <dcterms:modified xsi:type="dcterms:W3CDTF">2025-02-18T06:10:50Z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C02BAE9FC2F7477791B56B4962866915_12</vt:lpwstr>
  </property>
  <property fmtid="{D5CDD505-2E9C-101B-9397-08002B2CF9AE}" pid="3" name="KSOProductBuildVer">
    <vt:lpwstr>2052-12.1.0.19770</vt:lpwstr>
  </property>
</Properties>
</file>