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1" activeTab="2"/>
  </bookViews>
  <sheets>
    <sheet name="Özet Tablo-Türkçe Format" sheetId="1" r:id="rId1"/>
    <sheet name="价格牌数量" sheetId="3" r:id="rId2"/>
    <sheet name="Summary Table-English Format" sheetId="2" r:id="rId3"/>
  </sheets>
  <definedNames>
    <definedName name="_xlnm._FilterDatabase" localSheetId="0" hidden="1">'Özet Tablo-Türkçe Format'!$A$1:$R$36</definedName>
    <definedName name="_xlnm._FilterDatabase" localSheetId="2" hidden="1">'Summary Table-English Format'!$A$1:$S$36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<sst xmlns="http://schemas.openxmlformats.org/spreadsheetml/2006/main" count="663" uniqueCount="68">
  <si>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</si>
  <si>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</si>
  <si>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</si>
  <si>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</si>
  <si>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</si>
  <si>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</si>
  <si>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</si>
  <si>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</si>
  <si>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</si>
  <si>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</si>
  <si>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</si>
  <si>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</si>
  <si>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</si>
  <si>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</si>
  <si>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</si>
  <si>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V2145AZ</t>
  </si>
  <si>
    <t>NS</t>
  </si>
  <si>
    <t>NORTH IRAQ</t>
  </si>
  <si>
    <t>06.05.2025</t>
  </si>
  <si>
    <t>BK27 - BLACK</t>
  </si>
  <si>
    <t>V2145AZAD</t>
  </si>
  <si>
    <t>-</t>
  </si>
  <si>
    <t>EGYPT</t>
  </si>
  <si>
    <t>MOROCCO</t>
  </si>
  <si>
    <t>BOSNIA</t>
  </si>
  <si>
    <t>ALBANIA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</si>
  <si>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</si>
  <si>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</si>
  <si>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</si>
  <si>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</si>
  <si>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</si>
  <si>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</si>
  <si>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</si>
  <si>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</si>
  <si>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V2145AZYDDKZK</t>
  </si>
  <si>
    <t>SOUTH IRAQ</t>
  </si>
  <si>
    <t>TOPTAN-5</t>
  </si>
  <si>
    <t>V2145AZYDDTOP5</t>
  </si>
  <si>
    <t>TOPTAN-7</t>
  </si>
  <si>
    <t>V2145AZYDDTOP7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</si>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</sst>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0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5" fillId="0" borderId="0" xfId="0" applyNumberFormat="1" applyFont="1" applyAlignment="1">
      <alignment horizontal="center"/>
    </xf>
    <xf numFmtId="0" fontId="6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D39" sqref="D3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2818181818182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20">
      <c r="A3" s="5" t="s">
        <v>15</v>
      </c>
      <c r="B3" s="5" t="s">
        <v>16</v>
      </c>
      <c r="C3" s="5">
        <v>1590477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5">
        <v>23</v>
      </c>
      <c r="R3" s="5">
        <v>184</v>
      </c>
      <c r="S3" s="5">
        <v>0</v>
      </c>
      <c r="T3" s="5">
        <v>0</v>
      </c>
    </row>
    <row r="4" spans="1:20">
      <c r="A4" s="5" t="s">
        <v>15</v>
      </c>
      <c r="B4" s="5" t="s">
        <v>16</v>
      </c>
      <c r="C4" s="5">
        <v>1590470</v>
      </c>
      <c r="D4" s="5" t="s">
        <v>22</v>
      </c>
      <c r="E4" s="6" t="s">
        <v>18</v>
      </c>
      <c r="F4" s="6" t="s">
        <v>19</v>
      </c>
      <c r="G4" s="6" t="s">
        <v>20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5">
        <v>44</v>
      </c>
      <c r="R4" s="5">
        <v>352</v>
      </c>
      <c r="S4" s="5">
        <v>0</v>
      </c>
      <c r="T4" s="5">
        <v>0</v>
      </c>
    </row>
    <row r="5" spans="1:20">
      <c r="A5" s="5" t="s">
        <v>15</v>
      </c>
      <c r="B5" s="5" t="s">
        <v>16</v>
      </c>
      <c r="C5" s="5">
        <v>1590476</v>
      </c>
      <c r="D5" s="5" t="s">
        <v>23</v>
      </c>
      <c r="E5" s="6" t="s">
        <v>18</v>
      </c>
      <c r="F5" s="6" t="s">
        <v>19</v>
      </c>
      <c r="G5" s="6" t="s">
        <v>20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23</v>
      </c>
      <c r="Q5" s="5">
        <v>20</v>
      </c>
      <c r="R5" s="5">
        <v>160</v>
      </c>
      <c r="S5" s="5">
        <v>0</v>
      </c>
      <c r="T5" s="5">
        <v>0</v>
      </c>
    </row>
    <row r="6" spans="1:20">
      <c r="A6" s="5" t="s">
        <v>15</v>
      </c>
      <c r="B6" s="5" t="s">
        <v>16</v>
      </c>
      <c r="C6" s="5">
        <v>1590469</v>
      </c>
      <c r="D6" s="5" t="s">
        <v>24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24</v>
      </c>
      <c r="Q6" s="5">
        <v>6</v>
      </c>
      <c r="R6" s="5">
        <v>48</v>
      </c>
      <c r="S6" s="5">
        <v>0</v>
      </c>
      <c r="T6" s="5">
        <v>0</v>
      </c>
    </row>
    <row r="7" spans="1:20">
      <c r="A7" s="5" t="s">
        <v>15</v>
      </c>
      <c r="B7" s="5" t="s">
        <v>16</v>
      </c>
      <c r="C7" s="5">
        <v>1590468</v>
      </c>
      <c r="D7" s="5" t="s">
        <v>25</v>
      </c>
      <c r="E7" s="6" t="s">
        <v>18</v>
      </c>
      <c r="F7" s="6" t="s">
        <v>19</v>
      </c>
      <c r="G7" s="6" t="s">
        <v>20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25</v>
      </c>
      <c r="Q7" s="5">
        <v>6</v>
      </c>
      <c r="R7" s="5">
        <v>48</v>
      </c>
      <c r="S7" s="5">
        <v>0</v>
      </c>
      <c r="T7" s="5">
        <v>0</v>
      </c>
    </row>
    <row r="8" spans="1:20">
      <c r="A8" s="5" t="s">
        <v>15</v>
      </c>
      <c r="B8" s="5" t="s">
        <v>16</v>
      </c>
      <c r="C8" s="5">
        <v>1590474</v>
      </c>
      <c r="D8" s="5" t="s">
        <v>26</v>
      </c>
      <c r="E8" s="6" t="s">
        <v>18</v>
      </c>
      <c r="F8" s="6" t="s">
        <v>19</v>
      </c>
      <c r="G8" s="6" t="s">
        <v>20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26</v>
      </c>
      <c r="Q8" s="5">
        <v>7</v>
      </c>
      <c r="R8" s="5">
        <v>56</v>
      </c>
      <c r="S8" s="5">
        <v>0</v>
      </c>
      <c r="T8" s="5">
        <v>0</v>
      </c>
    </row>
    <row r="9" spans="1:20">
      <c r="A9" s="5" t="s">
        <v>15</v>
      </c>
      <c r="B9" s="5" t="s">
        <v>16</v>
      </c>
      <c r="C9" s="5">
        <v>1590478</v>
      </c>
      <c r="D9" s="5" t="s">
        <v>27</v>
      </c>
      <c r="E9" s="6" t="s">
        <v>18</v>
      </c>
      <c r="F9" s="6" t="s">
        <v>19</v>
      </c>
      <c r="G9" s="6" t="s">
        <v>20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27</v>
      </c>
      <c r="Q9" s="5">
        <v>4</v>
      </c>
      <c r="R9" s="5">
        <v>32</v>
      </c>
      <c r="S9" s="5">
        <v>0</v>
      </c>
      <c r="T9" s="5">
        <v>0</v>
      </c>
    </row>
    <row r="10" spans="1:20">
      <c r="A10" s="5" t="s">
        <v>15</v>
      </c>
      <c r="B10" s="5" t="s">
        <v>16</v>
      </c>
      <c r="C10" s="5">
        <v>1590480</v>
      </c>
      <c r="D10" s="5" t="s">
        <v>28</v>
      </c>
      <c r="E10" s="6" t="s">
        <v>18</v>
      </c>
      <c r="F10" s="6" t="s">
        <v>19</v>
      </c>
      <c r="G10" s="6" t="s">
        <v>20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28</v>
      </c>
      <c r="Q10" s="5">
        <v>15</v>
      </c>
      <c r="R10" s="5">
        <v>120</v>
      </c>
      <c r="S10" s="5">
        <v>0</v>
      </c>
      <c r="T10" s="5">
        <v>0</v>
      </c>
    </row>
    <row r="11" spans="1:20">
      <c r="A11" s="5" t="s">
        <v>15</v>
      </c>
      <c r="B11" s="5" t="s">
        <v>16</v>
      </c>
      <c r="C11" s="5">
        <v>1590471</v>
      </c>
      <c r="D11" s="5" t="s">
        <v>29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29</v>
      </c>
      <c r="Q11" s="5">
        <v>9</v>
      </c>
      <c r="R11" s="5">
        <v>72</v>
      </c>
      <c r="S11" s="5">
        <v>0</v>
      </c>
      <c r="T11" s="5">
        <v>0</v>
      </c>
    </row>
    <row r="12" spans="1:20">
      <c r="A12" s="5" t="s">
        <v>15</v>
      </c>
      <c r="B12" s="5" t="s">
        <v>16</v>
      </c>
      <c r="C12" s="5">
        <v>1590481</v>
      </c>
      <c r="D12" s="5" t="s">
        <v>30</v>
      </c>
      <c r="E12" s="6" t="s">
        <v>18</v>
      </c>
      <c r="F12" s="6" t="s">
        <v>19</v>
      </c>
      <c r="G12" s="6" t="s">
        <v>20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30</v>
      </c>
      <c r="Q12" s="5">
        <v>1</v>
      </c>
      <c r="R12" s="5">
        <v>8</v>
      </c>
      <c r="S12" s="5">
        <v>0</v>
      </c>
      <c r="T12" s="5">
        <v>0</v>
      </c>
    </row>
    <row r="13" spans="1:20">
      <c r="A13" s="5" t="s">
        <v>15</v>
      </c>
      <c r="B13" s="5" t="s">
        <v>16</v>
      </c>
      <c r="C13" s="5">
        <v>1590473</v>
      </c>
      <c r="D13" s="5" t="s">
        <v>31</v>
      </c>
      <c r="E13" s="6" t="s">
        <v>18</v>
      </c>
      <c r="F13" s="6" t="s">
        <v>19</v>
      </c>
      <c r="G13" s="6" t="s">
        <v>20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31</v>
      </c>
      <c r="Q13" s="5">
        <v>10</v>
      </c>
      <c r="R13" s="5">
        <v>80</v>
      </c>
      <c r="S13" s="5">
        <v>0</v>
      </c>
      <c r="T13" s="5">
        <v>0</v>
      </c>
    </row>
    <row r="14" spans="1:20">
      <c r="A14" s="5" t="s">
        <v>15</v>
      </c>
      <c r="B14" s="5" t="s">
        <v>16</v>
      </c>
      <c r="C14" s="5">
        <v>1590475</v>
      </c>
      <c r="D14" s="5" t="s">
        <v>32</v>
      </c>
      <c r="E14" s="6" t="s">
        <v>18</v>
      </c>
      <c r="F14" s="6" t="s">
        <v>19</v>
      </c>
      <c r="G14" s="6" t="s">
        <v>20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32</v>
      </c>
      <c r="Q14" s="5">
        <v>2</v>
      </c>
      <c r="R14" s="5">
        <v>16</v>
      </c>
      <c r="S14" s="5">
        <v>0</v>
      </c>
      <c r="T14" s="5">
        <v>0</v>
      </c>
    </row>
    <row r="15" spans="1:20">
      <c r="A15" s="5" t="s">
        <v>15</v>
      </c>
      <c r="B15" s="5" t="s">
        <v>16</v>
      </c>
      <c r="C15" s="5">
        <v>1590482</v>
      </c>
      <c r="D15" s="5" t="s">
        <v>33</v>
      </c>
      <c r="E15" s="6" t="s">
        <v>18</v>
      </c>
      <c r="F15" s="6" t="s">
        <v>19</v>
      </c>
      <c r="G15" s="6" t="s">
        <v>34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33</v>
      </c>
      <c r="Q15" s="5">
        <v>44</v>
      </c>
      <c r="R15" s="5">
        <v>352</v>
      </c>
      <c r="S15" s="5">
        <v>0</v>
      </c>
      <c r="T15" s="5">
        <v>0</v>
      </c>
    </row>
    <row r="16" spans="1:20">
      <c r="A16" s="5" t="s">
        <v>15</v>
      </c>
      <c r="B16" s="5" t="s">
        <v>16</v>
      </c>
      <c r="C16" s="5">
        <v>1590479</v>
      </c>
      <c r="D16" s="5" t="s">
        <v>35</v>
      </c>
      <c r="E16" s="6" t="s">
        <v>18</v>
      </c>
      <c r="F16" s="6" t="s">
        <v>19</v>
      </c>
      <c r="G16" s="6" t="s">
        <v>20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5">
        <v>28</v>
      </c>
      <c r="R16" s="5">
        <v>224</v>
      </c>
      <c r="S16" s="5">
        <v>0</v>
      </c>
      <c r="T16" s="5">
        <v>0</v>
      </c>
    </row>
    <row r="17" spans="1:20">
      <c r="A17" s="5" t="s">
        <v>15</v>
      </c>
      <c r="B17" s="5" t="s">
        <v>16</v>
      </c>
      <c r="C17" s="5">
        <v>1590483</v>
      </c>
      <c r="D17" s="5" t="s">
        <v>36</v>
      </c>
      <c r="E17" s="6" t="s">
        <v>18</v>
      </c>
      <c r="F17" s="6" t="s">
        <v>19</v>
      </c>
      <c r="G17" s="6" t="s">
        <v>37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5">
        <v>15</v>
      </c>
      <c r="R17" s="5">
        <v>120</v>
      </c>
      <c r="S17" s="5">
        <v>0</v>
      </c>
      <c r="T17" s="5">
        <v>0</v>
      </c>
    </row>
    <row r="18" spans="1:20">
      <c r="A18" s="5" t="s">
        <v>15</v>
      </c>
      <c r="B18" s="5" t="s">
        <v>16</v>
      </c>
      <c r="C18" s="5">
        <v>1590484</v>
      </c>
      <c r="D18" s="5" t="s">
        <v>38</v>
      </c>
      <c r="E18" s="6" t="s">
        <v>18</v>
      </c>
      <c r="F18" s="6" t="s">
        <v>19</v>
      </c>
      <c r="G18" s="6" t="s">
        <v>39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38</v>
      </c>
      <c r="Q18" s="5">
        <v>22</v>
      </c>
      <c r="R18" s="5">
        <v>176</v>
      </c>
      <c r="S18" s="5">
        <v>0</v>
      </c>
      <c r="T18" s="5">
        <v>0</v>
      </c>
    </row>
    <row r="19" spans="1:40">
      <c r="A19" s="4" t="s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>
      <c r="A20" s="4" t="s">
        <v>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4" t="s">
        <v>8</v>
      </c>
      <c r="I20" s="4">
        <v>120</v>
      </c>
      <c r="J20" s="4">
        <v>90</v>
      </c>
      <c r="K20" s="4">
        <v>95</v>
      </c>
      <c r="L20" s="4">
        <v>100</v>
      </c>
      <c r="M20" s="4">
        <v>105</v>
      </c>
      <c r="N20" s="4">
        <v>110</v>
      </c>
      <c r="O20" s="4" t="s">
        <v>10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15">
      <c r="A21" s="5" t="s">
        <v>15</v>
      </c>
      <c r="B21" s="5" t="s">
        <v>16</v>
      </c>
      <c r="C21" s="5">
        <v>1590477</v>
      </c>
      <c r="D21" s="5" t="s">
        <v>17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46</v>
      </c>
      <c r="J21" s="6">
        <v>46</v>
      </c>
      <c r="K21" s="6" t="s">
        <v>21</v>
      </c>
      <c r="L21" s="5">
        <v>46</v>
      </c>
      <c r="M21" s="5" t="s">
        <v>21</v>
      </c>
      <c r="N21" s="5">
        <v>46</v>
      </c>
      <c r="O21" s="5" t="s">
        <v>17</v>
      </c>
    </row>
    <row r="22" spans="1:15">
      <c r="A22" s="5" t="s">
        <v>15</v>
      </c>
      <c r="B22" s="5" t="s">
        <v>16</v>
      </c>
      <c r="C22" s="5">
        <v>1590470</v>
      </c>
      <c r="D22" s="5" t="s">
        <v>22</v>
      </c>
      <c r="E22" s="6" t="s">
        <v>18</v>
      </c>
      <c r="F22" s="6" t="s">
        <v>19</v>
      </c>
      <c r="G22" s="6" t="s">
        <v>20</v>
      </c>
      <c r="H22" s="6">
        <v>1</v>
      </c>
      <c r="I22" s="6">
        <v>88</v>
      </c>
      <c r="J22" s="6">
        <v>88</v>
      </c>
      <c r="K22" s="6" t="s">
        <v>21</v>
      </c>
      <c r="L22" s="5">
        <v>88</v>
      </c>
      <c r="M22" s="5" t="s">
        <v>21</v>
      </c>
      <c r="N22" s="5">
        <v>88</v>
      </c>
      <c r="O22" s="5" t="s">
        <v>22</v>
      </c>
    </row>
    <row r="23" spans="1:15">
      <c r="A23" s="5" t="s">
        <v>15</v>
      </c>
      <c r="B23" s="5" t="s">
        <v>16</v>
      </c>
      <c r="C23" s="5">
        <v>1590476</v>
      </c>
      <c r="D23" s="5" t="s">
        <v>23</v>
      </c>
      <c r="E23" s="6" t="s">
        <v>18</v>
      </c>
      <c r="F23" s="6" t="s">
        <v>19</v>
      </c>
      <c r="G23" s="6" t="s">
        <v>20</v>
      </c>
      <c r="H23" s="6">
        <v>1</v>
      </c>
      <c r="I23" s="6">
        <v>40</v>
      </c>
      <c r="J23" s="6">
        <v>40</v>
      </c>
      <c r="K23" s="6" t="s">
        <v>21</v>
      </c>
      <c r="L23" s="5">
        <v>40</v>
      </c>
      <c r="M23" s="5" t="s">
        <v>21</v>
      </c>
      <c r="N23" s="5">
        <v>40</v>
      </c>
      <c r="O23" s="5" t="s">
        <v>23</v>
      </c>
    </row>
    <row r="24" spans="1:15">
      <c r="A24" s="5" t="s">
        <v>15</v>
      </c>
      <c r="B24" s="5" t="s">
        <v>16</v>
      </c>
      <c r="C24" s="5">
        <v>1590469</v>
      </c>
      <c r="D24" s="5" t="s">
        <v>24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12</v>
      </c>
      <c r="J24" s="6">
        <v>12</v>
      </c>
      <c r="K24" s="6" t="s">
        <v>21</v>
      </c>
      <c r="L24" s="5">
        <v>12</v>
      </c>
      <c r="M24" s="5" t="s">
        <v>21</v>
      </c>
      <c r="N24" s="5">
        <v>12</v>
      </c>
      <c r="O24" s="5" t="s">
        <v>24</v>
      </c>
    </row>
    <row r="25" spans="1:15">
      <c r="A25" s="5" t="s">
        <v>15</v>
      </c>
      <c r="B25" s="5" t="s">
        <v>16</v>
      </c>
      <c r="C25" s="5">
        <v>1590468</v>
      </c>
      <c r="D25" s="5" t="s">
        <v>25</v>
      </c>
      <c r="E25" s="6" t="s">
        <v>18</v>
      </c>
      <c r="F25" s="6" t="s">
        <v>19</v>
      </c>
      <c r="G25" s="6" t="s">
        <v>20</v>
      </c>
      <c r="H25" s="6">
        <v>1</v>
      </c>
      <c r="I25" s="6">
        <v>12</v>
      </c>
      <c r="J25" s="6">
        <v>12</v>
      </c>
      <c r="K25" s="6" t="s">
        <v>21</v>
      </c>
      <c r="L25" s="5">
        <v>12</v>
      </c>
      <c r="M25" s="5" t="s">
        <v>21</v>
      </c>
      <c r="N25" s="5">
        <v>12</v>
      </c>
      <c r="O25" s="5" t="s">
        <v>25</v>
      </c>
    </row>
    <row r="26" spans="1:15">
      <c r="A26" s="5" t="s">
        <v>15</v>
      </c>
      <c r="B26" s="5" t="s">
        <v>16</v>
      </c>
      <c r="C26" s="5">
        <v>1590474</v>
      </c>
      <c r="D26" s="5" t="s">
        <v>26</v>
      </c>
      <c r="E26" s="6" t="s">
        <v>18</v>
      </c>
      <c r="F26" s="6" t="s">
        <v>19</v>
      </c>
      <c r="G26" s="6" t="s">
        <v>20</v>
      </c>
      <c r="H26" s="6">
        <v>1</v>
      </c>
      <c r="I26" s="6">
        <v>14</v>
      </c>
      <c r="J26" s="6">
        <v>14</v>
      </c>
      <c r="K26" s="6" t="s">
        <v>21</v>
      </c>
      <c r="L26" s="5">
        <v>14</v>
      </c>
      <c r="M26" s="5" t="s">
        <v>21</v>
      </c>
      <c r="N26" s="5">
        <v>14</v>
      </c>
      <c r="O26" s="5" t="s">
        <v>26</v>
      </c>
    </row>
    <row r="27" spans="1:15">
      <c r="A27" s="5" t="s">
        <v>15</v>
      </c>
      <c r="B27" s="5" t="s">
        <v>16</v>
      </c>
      <c r="C27" s="5">
        <v>1590478</v>
      </c>
      <c r="D27" s="5" t="s">
        <v>27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8</v>
      </c>
      <c r="J27" s="6">
        <v>8</v>
      </c>
      <c r="K27" s="6" t="s">
        <v>21</v>
      </c>
      <c r="L27" s="5">
        <v>8</v>
      </c>
      <c r="M27" s="5" t="s">
        <v>21</v>
      </c>
      <c r="N27" s="5">
        <v>8</v>
      </c>
      <c r="O27" s="5" t="s">
        <v>27</v>
      </c>
    </row>
    <row r="28" spans="1:15">
      <c r="A28" s="5" t="s">
        <v>15</v>
      </c>
      <c r="B28" s="5" t="s">
        <v>16</v>
      </c>
      <c r="C28" s="5">
        <v>1590480</v>
      </c>
      <c r="D28" s="5" t="s">
        <v>28</v>
      </c>
      <c r="E28" s="6" t="s">
        <v>18</v>
      </c>
      <c r="F28" s="6" t="s">
        <v>19</v>
      </c>
      <c r="G28" s="6" t="s">
        <v>20</v>
      </c>
      <c r="H28" s="6">
        <v>1</v>
      </c>
      <c r="I28" s="6">
        <v>30</v>
      </c>
      <c r="J28" s="6">
        <v>30</v>
      </c>
      <c r="K28" s="6" t="s">
        <v>21</v>
      </c>
      <c r="L28" s="5">
        <v>30</v>
      </c>
      <c r="M28" s="5" t="s">
        <v>21</v>
      </c>
      <c r="N28" s="5">
        <v>30</v>
      </c>
      <c r="O28" s="5" t="s">
        <v>28</v>
      </c>
    </row>
    <row r="29" spans="1:15">
      <c r="A29" s="5" t="s">
        <v>15</v>
      </c>
      <c r="B29" s="5" t="s">
        <v>16</v>
      </c>
      <c r="C29" s="5">
        <v>1590471</v>
      </c>
      <c r="D29" s="5" t="s">
        <v>29</v>
      </c>
      <c r="E29" s="6" t="s">
        <v>18</v>
      </c>
      <c r="F29" s="6" t="s">
        <v>19</v>
      </c>
      <c r="G29" s="6" t="s">
        <v>20</v>
      </c>
      <c r="H29" s="6">
        <v>1</v>
      </c>
      <c r="I29" s="6">
        <v>18</v>
      </c>
      <c r="J29" s="6">
        <v>18</v>
      </c>
      <c r="K29" s="6" t="s">
        <v>21</v>
      </c>
      <c r="L29" s="5">
        <v>18</v>
      </c>
      <c r="M29" s="5" t="s">
        <v>21</v>
      </c>
      <c r="N29" s="5">
        <v>18</v>
      </c>
      <c r="O29" s="5" t="s">
        <v>29</v>
      </c>
    </row>
    <row r="30" spans="1:15">
      <c r="A30" s="5" t="s">
        <v>15</v>
      </c>
      <c r="B30" s="5" t="s">
        <v>16</v>
      </c>
      <c r="C30" s="5">
        <v>1590481</v>
      </c>
      <c r="D30" s="5" t="s">
        <v>30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2</v>
      </c>
      <c r="J30" s="6">
        <v>2</v>
      </c>
      <c r="K30" s="6" t="s">
        <v>21</v>
      </c>
      <c r="L30" s="5">
        <v>2</v>
      </c>
      <c r="M30" s="5" t="s">
        <v>21</v>
      </c>
      <c r="N30" s="5">
        <v>2</v>
      </c>
      <c r="O30" s="5" t="s">
        <v>30</v>
      </c>
    </row>
    <row r="31" spans="1:15">
      <c r="A31" s="5" t="s">
        <v>15</v>
      </c>
      <c r="B31" s="5" t="s">
        <v>16</v>
      </c>
      <c r="C31" s="5">
        <v>1590473</v>
      </c>
      <c r="D31" s="5" t="s">
        <v>31</v>
      </c>
      <c r="E31" s="6" t="s">
        <v>18</v>
      </c>
      <c r="F31" s="6" t="s">
        <v>19</v>
      </c>
      <c r="G31" s="6" t="s">
        <v>20</v>
      </c>
      <c r="H31" s="6">
        <v>1</v>
      </c>
      <c r="I31" s="6">
        <v>20</v>
      </c>
      <c r="J31" s="6">
        <v>20</v>
      </c>
      <c r="K31" s="6" t="s">
        <v>21</v>
      </c>
      <c r="L31" s="5">
        <v>20</v>
      </c>
      <c r="M31" s="5" t="s">
        <v>21</v>
      </c>
      <c r="N31" s="5">
        <v>20</v>
      </c>
      <c r="O31" s="5" t="s">
        <v>31</v>
      </c>
    </row>
    <row r="32" spans="1:15">
      <c r="A32" s="5" t="s">
        <v>15</v>
      </c>
      <c r="B32" s="5" t="s">
        <v>16</v>
      </c>
      <c r="C32" s="5">
        <v>1590475</v>
      </c>
      <c r="D32" s="5" t="s">
        <v>32</v>
      </c>
      <c r="E32" s="6" t="s">
        <v>18</v>
      </c>
      <c r="F32" s="6" t="s">
        <v>19</v>
      </c>
      <c r="G32" s="6" t="s">
        <v>20</v>
      </c>
      <c r="H32" s="6">
        <v>1</v>
      </c>
      <c r="I32" s="6">
        <v>4</v>
      </c>
      <c r="J32" s="6">
        <v>4</v>
      </c>
      <c r="K32" s="6" t="s">
        <v>21</v>
      </c>
      <c r="L32" s="5">
        <v>4</v>
      </c>
      <c r="M32" s="5" t="s">
        <v>21</v>
      </c>
      <c r="N32" s="5">
        <v>4</v>
      </c>
      <c r="O32" s="5" t="s">
        <v>32</v>
      </c>
    </row>
    <row r="33" spans="1:15">
      <c r="A33" s="5" t="s">
        <v>15</v>
      </c>
      <c r="B33" s="5" t="s">
        <v>16</v>
      </c>
      <c r="C33" s="5">
        <v>1590482</v>
      </c>
      <c r="D33" s="5" t="s">
        <v>33</v>
      </c>
      <c r="E33" s="6" t="s">
        <v>18</v>
      </c>
      <c r="F33" s="6" t="s">
        <v>19</v>
      </c>
      <c r="G33" s="6" t="s">
        <v>34</v>
      </c>
      <c r="H33" s="6">
        <v>1</v>
      </c>
      <c r="I33" s="6">
        <v>88</v>
      </c>
      <c r="J33" s="6">
        <v>88</v>
      </c>
      <c r="K33" s="6" t="s">
        <v>21</v>
      </c>
      <c r="L33" s="5">
        <v>88</v>
      </c>
      <c r="M33" s="5" t="s">
        <v>21</v>
      </c>
      <c r="N33" s="5">
        <v>88</v>
      </c>
      <c r="O33" s="5" t="s">
        <v>33</v>
      </c>
    </row>
    <row r="34" spans="1:15">
      <c r="A34" s="5" t="s">
        <v>15</v>
      </c>
      <c r="B34" s="5" t="s">
        <v>16</v>
      </c>
      <c r="C34" s="5">
        <v>1590479</v>
      </c>
      <c r="D34" s="5" t="s">
        <v>35</v>
      </c>
      <c r="E34" s="6" t="s">
        <v>18</v>
      </c>
      <c r="F34" s="6" t="s">
        <v>19</v>
      </c>
      <c r="G34" s="6" t="s">
        <v>20</v>
      </c>
      <c r="H34" s="6">
        <v>1</v>
      </c>
      <c r="I34" s="6">
        <v>56</v>
      </c>
      <c r="J34" s="6">
        <v>56</v>
      </c>
      <c r="K34" s="6" t="s">
        <v>21</v>
      </c>
      <c r="L34" s="5">
        <v>56</v>
      </c>
      <c r="M34" s="5" t="s">
        <v>21</v>
      </c>
      <c r="N34" s="5">
        <v>56</v>
      </c>
      <c r="O34" s="5" t="s">
        <v>35</v>
      </c>
    </row>
    <row r="35" spans="1:15">
      <c r="A35" s="5" t="s">
        <v>15</v>
      </c>
      <c r="B35" s="5" t="s">
        <v>16</v>
      </c>
      <c r="C35" s="5">
        <v>1590483</v>
      </c>
      <c r="D35" s="5" t="s">
        <v>36</v>
      </c>
      <c r="E35" s="6" t="s">
        <v>18</v>
      </c>
      <c r="F35" s="6" t="s">
        <v>19</v>
      </c>
      <c r="G35" s="6" t="s">
        <v>37</v>
      </c>
      <c r="H35" s="6">
        <v>1</v>
      </c>
      <c r="I35" s="6">
        <v>30</v>
      </c>
      <c r="J35" s="6">
        <v>30</v>
      </c>
      <c r="K35" s="6" t="s">
        <v>21</v>
      </c>
      <c r="L35" s="5">
        <v>30</v>
      </c>
      <c r="M35" s="5" t="s">
        <v>21</v>
      </c>
      <c r="N35" s="5">
        <v>30</v>
      </c>
      <c r="O35" s="5" t="s">
        <v>36</v>
      </c>
    </row>
    <row r="36" spans="1:15">
      <c r="A36" s="5" t="s">
        <v>15</v>
      </c>
      <c r="B36" s="5" t="s">
        <v>16</v>
      </c>
      <c r="C36" s="5">
        <v>1590484</v>
      </c>
      <c r="D36" s="5" t="s">
        <v>38</v>
      </c>
      <c r="E36" s="6" t="s">
        <v>18</v>
      </c>
      <c r="F36" s="6" t="s">
        <v>19</v>
      </c>
      <c r="G36" s="6" t="s">
        <v>39</v>
      </c>
      <c r="H36" s="6">
        <v>1</v>
      </c>
      <c r="I36" s="6">
        <v>44</v>
      </c>
      <c r="J36" s="6">
        <v>44</v>
      </c>
      <c r="K36" s="6" t="s">
        <v>21</v>
      </c>
      <c r="L36" s="5">
        <v>44</v>
      </c>
      <c r="M36" s="5" t="s">
        <v>21</v>
      </c>
      <c r="N36" s="5">
        <v>44</v>
      </c>
      <c r="O36" s="5" t="s">
        <v>38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41</v>
      </c>
      <c r="B3" s="25" t="s">
        <v>42</v>
      </c>
      <c r="C3" s="25" t="s">
        <v>43</v>
      </c>
      <c r="D3" s="25" t="s">
        <v>44</v>
      </c>
      <c r="E3" s="25" t="s">
        <v>45</v>
      </c>
      <c r="F3" s="25" t="s">
        <v>46</v>
      </c>
      <c r="G3" s="25" t="s">
        <v>47</v>
      </c>
    </row>
    <row r="4" spans="1:7">
      <c r="A4" s="25" t="s">
        <v>15</v>
      </c>
      <c r="B4" s="25" t="s">
        <v>48</v>
      </c>
      <c r="C4" s="25" t="s">
        <v>19</v>
      </c>
      <c r="D4" s="26">
        <f>512*1.03</f>
        <v>527.36</v>
      </c>
      <c r="E4" s="26">
        <f>512*1.03</f>
        <v>527.36</v>
      </c>
      <c r="F4" s="26">
        <f>512*1.03</f>
        <v>527.36</v>
      </c>
      <c r="G4" s="26">
        <f>512*1.03</f>
        <v>527.36</v>
      </c>
    </row>
    <row r="5" spans="1:7">
      <c r="A5" s="25" t="s">
        <v>49</v>
      </c>
      <c r="B5" s="25"/>
      <c r="C5" s="25"/>
      <c r="D5" s="27">
        <f>527*4</f>
        <v>2108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abSelected="1" zoomScale="80" zoomScaleNormal="80" topLeftCell="E1" workbookViewId="0">
      <selection activeCell="R19" sqref="R1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20.2818181818182" customWidth="1"/>
    <col min="8" max="8" width="13.4272727272727" customWidth="1"/>
    <col min="9" max="9" width="12.5727272727273" customWidth="1"/>
    <col min="10" max="14" width="9.14545454545454" customWidth="1"/>
    <col min="15" max="16" width="16.4545454545455" customWidth="1"/>
    <col min="17" max="17" width="12.2" style="2" customWidth="1"/>
    <col min="18" max="18" width="19.7363636363636" style="3" customWidth="1"/>
    <col min="19" max="19" width="19.7363636363636" style="2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7"/>
      <c r="R1" s="18"/>
      <c r="S1" s="17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41</v>
      </c>
      <c r="B2" s="4" t="s">
        <v>51</v>
      </c>
      <c r="C2" s="4" t="s">
        <v>52</v>
      </c>
      <c r="D2" s="4" t="s">
        <v>4</v>
      </c>
      <c r="E2" s="4" t="s">
        <v>53</v>
      </c>
      <c r="F2" s="4" t="s">
        <v>43</v>
      </c>
      <c r="G2" s="4" t="s">
        <v>54</v>
      </c>
      <c r="H2" s="4" t="s">
        <v>55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56</v>
      </c>
      <c r="P2" s="4" t="s">
        <v>57</v>
      </c>
      <c r="R2" s="19" t="s">
        <v>58</v>
      </c>
      <c r="S2" s="20" t="s">
        <v>59</v>
      </c>
      <c r="T2" s="4" t="s">
        <v>60</v>
      </c>
      <c r="U2" s="4" t="s">
        <v>61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5" t="s">
        <v>15</v>
      </c>
      <c r="B3" s="5" t="s">
        <v>16</v>
      </c>
      <c r="C3" s="5">
        <v>1590477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21">
        <v>23</v>
      </c>
      <c r="R3" s="22">
        <f>Q3*1.03</f>
        <v>23.69</v>
      </c>
      <c r="S3" s="21">
        <v>184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1590470</v>
      </c>
      <c r="D4" s="5" t="s">
        <v>22</v>
      </c>
      <c r="E4" s="6" t="s">
        <v>18</v>
      </c>
      <c r="F4" s="6" t="s">
        <v>19</v>
      </c>
      <c r="G4" s="6" t="s">
        <v>20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21">
        <v>44</v>
      </c>
      <c r="R4" s="22">
        <f t="shared" ref="R4:R18" si="0">Q4*1.03</f>
        <v>45.32</v>
      </c>
      <c r="S4" s="21">
        <v>352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1590476</v>
      </c>
      <c r="D5" s="5" t="s">
        <v>23</v>
      </c>
      <c r="E5" s="6" t="s">
        <v>18</v>
      </c>
      <c r="F5" s="6" t="s">
        <v>19</v>
      </c>
      <c r="G5" s="6" t="s">
        <v>20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23</v>
      </c>
      <c r="Q5" s="21">
        <v>20</v>
      </c>
      <c r="R5" s="22">
        <f t="shared" si="0"/>
        <v>20.6</v>
      </c>
      <c r="S5" s="21">
        <v>160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1590469</v>
      </c>
      <c r="D6" s="5" t="s">
        <v>24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24</v>
      </c>
      <c r="Q6" s="21">
        <v>6</v>
      </c>
      <c r="R6" s="22">
        <f t="shared" si="0"/>
        <v>6.18</v>
      </c>
      <c r="S6" s="21">
        <v>48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1590468</v>
      </c>
      <c r="D7" s="5" t="s">
        <v>25</v>
      </c>
      <c r="E7" s="6" t="s">
        <v>18</v>
      </c>
      <c r="F7" s="6" t="s">
        <v>19</v>
      </c>
      <c r="G7" s="6" t="s">
        <v>20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25</v>
      </c>
      <c r="Q7" s="21">
        <v>6</v>
      </c>
      <c r="R7" s="22">
        <f t="shared" si="0"/>
        <v>6.18</v>
      </c>
      <c r="S7" s="21">
        <v>48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1590474</v>
      </c>
      <c r="D8" s="5" t="s">
        <v>26</v>
      </c>
      <c r="E8" s="6" t="s">
        <v>18</v>
      </c>
      <c r="F8" s="6" t="s">
        <v>19</v>
      </c>
      <c r="G8" s="6" t="s">
        <v>20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26</v>
      </c>
      <c r="Q8" s="21">
        <v>7</v>
      </c>
      <c r="R8" s="22">
        <f t="shared" si="0"/>
        <v>7.21</v>
      </c>
      <c r="S8" s="21">
        <v>56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1590478</v>
      </c>
      <c r="D9" s="5" t="s">
        <v>27</v>
      </c>
      <c r="E9" s="6" t="s">
        <v>18</v>
      </c>
      <c r="F9" s="6" t="s">
        <v>19</v>
      </c>
      <c r="G9" s="6" t="s">
        <v>20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27</v>
      </c>
      <c r="Q9" s="21">
        <v>4</v>
      </c>
      <c r="R9" s="22">
        <f t="shared" si="0"/>
        <v>4.12</v>
      </c>
      <c r="S9" s="21">
        <v>32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1590480</v>
      </c>
      <c r="D10" s="5" t="s">
        <v>28</v>
      </c>
      <c r="E10" s="6" t="s">
        <v>18</v>
      </c>
      <c r="F10" s="6" t="s">
        <v>19</v>
      </c>
      <c r="G10" s="6" t="s">
        <v>20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28</v>
      </c>
      <c r="Q10" s="21">
        <v>15</v>
      </c>
      <c r="R10" s="22">
        <f t="shared" si="0"/>
        <v>15.45</v>
      </c>
      <c r="S10" s="21">
        <v>120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1590471</v>
      </c>
      <c r="D11" s="5" t="s">
        <v>29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29</v>
      </c>
      <c r="Q11" s="21">
        <v>9</v>
      </c>
      <c r="R11" s="22">
        <f t="shared" si="0"/>
        <v>9.27</v>
      </c>
      <c r="S11" s="21">
        <v>72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1590481</v>
      </c>
      <c r="D12" s="5" t="s">
        <v>30</v>
      </c>
      <c r="E12" s="6" t="s">
        <v>18</v>
      </c>
      <c r="F12" s="6" t="s">
        <v>19</v>
      </c>
      <c r="G12" s="6" t="s">
        <v>20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30</v>
      </c>
      <c r="Q12" s="21">
        <v>1</v>
      </c>
      <c r="R12" s="22">
        <f t="shared" si="0"/>
        <v>1.03</v>
      </c>
      <c r="S12" s="21">
        <v>8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1590473</v>
      </c>
      <c r="D13" s="5" t="s">
        <v>31</v>
      </c>
      <c r="E13" s="6" t="s">
        <v>18</v>
      </c>
      <c r="F13" s="6" t="s">
        <v>19</v>
      </c>
      <c r="G13" s="6" t="s">
        <v>20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31</v>
      </c>
      <c r="Q13" s="21">
        <v>10</v>
      </c>
      <c r="R13" s="22">
        <f t="shared" si="0"/>
        <v>10.3</v>
      </c>
      <c r="S13" s="21">
        <v>80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1590475</v>
      </c>
      <c r="D14" s="5" t="s">
        <v>32</v>
      </c>
      <c r="E14" s="6" t="s">
        <v>18</v>
      </c>
      <c r="F14" s="6" t="s">
        <v>19</v>
      </c>
      <c r="G14" s="6" t="s">
        <v>20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32</v>
      </c>
      <c r="Q14" s="21">
        <v>2</v>
      </c>
      <c r="R14" s="22">
        <f t="shared" si="0"/>
        <v>2.06</v>
      </c>
      <c r="S14" s="21">
        <v>16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1590482</v>
      </c>
      <c r="D15" s="5" t="s">
        <v>33</v>
      </c>
      <c r="E15" s="6" t="s">
        <v>18</v>
      </c>
      <c r="F15" s="6" t="s">
        <v>19</v>
      </c>
      <c r="G15" s="6" t="s">
        <v>34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33</v>
      </c>
      <c r="Q15" s="21">
        <v>44</v>
      </c>
      <c r="R15" s="22">
        <f t="shared" si="0"/>
        <v>45.32</v>
      </c>
      <c r="S15" s="21">
        <v>352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1590479</v>
      </c>
      <c r="D16" s="5" t="s">
        <v>35</v>
      </c>
      <c r="E16" s="6" t="s">
        <v>18</v>
      </c>
      <c r="F16" s="6" t="s">
        <v>19</v>
      </c>
      <c r="G16" s="6" t="s">
        <v>20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21">
        <v>28</v>
      </c>
      <c r="R16" s="22">
        <f t="shared" si="0"/>
        <v>28.84</v>
      </c>
      <c r="S16" s="21">
        <v>224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1590483</v>
      </c>
      <c r="D17" s="5" t="s">
        <v>36</v>
      </c>
      <c r="E17" s="6" t="s">
        <v>18</v>
      </c>
      <c r="F17" s="6" t="s">
        <v>19</v>
      </c>
      <c r="G17" s="6" t="s">
        <v>37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21">
        <v>15</v>
      </c>
      <c r="R17" s="22">
        <f t="shared" si="0"/>
        <v>15.45</v>
      </c>
      <c r="S17" s="21">
        <v>120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1590484</v>
      </c>
      <c r="D18" s="5" t="s">
        <v>38</v>
      </c>
      <c r="E18" s="6" t="s">
        <v>18</v>
      </c>
      <c r="F18" s="6" t="s">
        <v>19</v>
      </c>
      <c r="G18" s="6" t="s">
        <v>39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38</v>
      </c>
      <c r="Q18" s="21">
        <v>22</v>
      </c>
      <c r="R18" s="22">
        <f t="shared" si="0"/>
        <v>22.66</v>
      </c>
      <c r="S18" s="21">
        <v>176</v>
      </c>
      <c r="T18" s="5">
        <v>0</v>
      </c>
      <c r="U18" s="5">
        <v>0</v>
      </c>
    </row>
    <row r="19" s="1" customFormat="1" ht="23.5" spans="1:41">
      <c r="A19" s="7" t="s">
        <v>62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3">
        <f>SUM(R3:R18)</f>
        <v>263.68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>
      <c r="A20" s="4" t="s">
        <v>41</v>
      </c>
      <c r="B20" s="4" t="s">
        <v>51</v>
      </c>
      <c r="C20" s="4" t="s">
        <v>52</v>
      </c>
      <c r="D20" s="4" t="s">
        <v>4</v>
      </c>
      <c r="E20" s="4" t="s">
        <v>53</v>
      </c>
      <c r="F20" s="4" t="s">
        <v>43</v>
      </c>
      <c r="G20" s="4" t="s">
        <v>54</v>
      </c>
      <c r="H20" s="4" t="s">
        <v>55</v>
      </c>
      <c r="I20" s="4">
        <v>120</v>
      </c>
      <c r="J20" s="4">
        <v>90</v>
      </c>
      <c r="K20" s="4">
        <v>95</v>
      </c>
      <c r="L20" s="4">
        <v>100</v>
      </c>
      <c r="M20" s="4">
        <v>105</v>
      </c>
      <c r="N20" s="4">
        <v>110</v>
      </c>
      <c r="O20" s="4" t="s">
        <v>57</v>
      </c>
      <c r="P20" s="12" t="s">
        <v>63</v>
      </c>
      <c r="Q20" s="20" t="s">
        <v>42</v>
      </c>
      <c r="R20" s="18"/>
      <c r="S20" s="17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7">
      <c r="A21" s="5" t="s">
        <v>15</v>
      </c>
      <c r="B21" s="5" t="s">
        <v>16</v>
      </c>
      <c r="C21" s="5">
        <v>1590477</v>
      </c>
      <c r="D21" s="5" t="s">
        <v>17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46</v>
      </c>
      <c r="J21" s="6">
        <v>46</v>
      </c>
      <c r="K21" s="6" t="s">
        <v>21</v>
      </c>
      <c r="L21" s="5">
        <v>46</v>
      </c>
      <c r="M21" s="5" t="s">
        <v>21</v>
      </c>
      <c r="N21" s="5">
        <v>46</v>
      </c>
      <c r="O21" s="5" t="s">
        <v>17</v>
      </c>
      <c r="Q21" s="24" t="s">
        <v>48</v>
      </c>
    </row>
    <row r="22" spans="1:17">
      <c r="A22" s="5" t="s">
        <v>15</v>
      </c>
      <c r="B22" s="5" t="s">
        <v>16</v>
      </c>
      <c r="C22" s="5">
        <v>1590470</v>
      </c>
      <c r="D22" s="5" t="s">
        <v>22</v>
      </c>
      <c r="E22" s="6" t="s">
        <v>18</v>
      </c>
      <c r="F22" s="6" t="s">
        <v>19</v>
      </c>
      <c r="G22" s="6" t="s">
        <v>20</v>
      </c>
      <c r="H22" s="6">
        <v>1</v>
      </c>
      <c r="I22" s="6">
        <v>88</v>
      </c>
      <c r="J22" s="6">
        <v>88</v>
      </c>
      <c r="K22" s="6" t="s">
        <v>21</v>
      </c>
      <c r="L22" s="5">
        <v>88</v>
      </c>
      <c r="M22" s="5" t="s">
        <v>21</v>
      </c>
      <c r="N22" s="5">
        <v>88</v>
      </c>
      <c r="O22" s="5" t="s">
        <v>22</v>
      </c>
      <c r="Q22" s="24" t="s">
        <v>48</v>
      </c>
    </row>
    <row r="23" spans="1:17">
      <c r="A23" s="5" t="s">
        <v>15</v>
      </c>
      <c r="B23" s="5" t="s">
        <v>16</v>
      </c>
      <c r="C23" s="5">
        <v>1590476</v>
      </c>
      <c r="D23" s="5" t="s">
        <v>23</v>
      </c>
      <c r="E23" s="6" t="s">
        <v>18</v>
      </c>
      <c r="F23" s="6" t="s">
        <v>19</v>
      </c>
      <c r="G23" s="6" t="s">
        <v>20</v>
      </c>
      <c r="H23" s="6">
        <v>1</v>
      </c>
      <c r="I23" s="6">
        <v>40</v>
      </c>
      <c r="J23" s="6">
        <v>40</v>
      </c>
      <c r="K23" s="6" t="s">
        <v>21</v>
      </c>
      <c r="L23" s="5">
        <v>40</v>
      </c>
      <c r="M23" s="5" t="s">
        <v>21</v>
      </c>
      <c r="N23" s="5">
        <v>40</v>
      </c>
      <c r="O23" s="5" t="s">
        <v>23</v>
      </c>
      <c r="Q23" s="24" t="s">
        <v>48</v>
      </c>
    </row>
    <row r="24" spans="1:17">
      <c r="A24" s="5" t="s">
        <v>15</v>
      </c>
      <c r="B24" s="5" t="s">
        <v>16</v>
      </c>
      <c r="C24" s="5">
        <v>1590469</v>
      </c>
      <c r="D24" s="5" t="s">
        <v>24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12</v>
      </c>
      <c r="J24" s="6">
        <v>12</v>
      </c>
      <c r="K24" s="6" t="s">
        <v>21</v>
      </c>
      <c r="L24" s="5">
        <v>12</v>
      </c>
      <c r="M24" s="5" t="s">
        <v>21</v>
      </c>
      <c r="N24" s="5">
        <v>12</v>
      </c>
      <c r="O24" s="5" t="s">
        <v>24</v>
      </c>
      <c r="Q24" s="24" t="s">
        <v>48</v>
      </c>
    </row>
    <row r="25" spans="1:17">
      <c r="A25" s="5" t="s">
        <v>15</v>
      </c>
      <c r="B25" s="5" t="s">
        <v>16</v>
      </c>
      <c r="C25" s="5">
        <v>1590468</v>
      </c>
      <c r="D25" s="5" t="s">
        <v>25</v>
      </c>
      <c r="E25" s="6" t="s">
        <v>18</v>
      </c>
      <c r="F25" s="6" t="s">
        <v>19</v>
      </c>
      <c r="G25" s="6" t="s">
        <v>20</v>
      </c>
      <c r="H25" s="6">
        <v>1</v>
      </c>
      <c r="I25" s="6">
        <v>12</v>
      </c>
      <c r="J25" s="6">
        <v>12</v>
      </c>
      <c r="K25" s="6" t="s">
        <v>21</v>
      </c>
      <c r="L25" s="5">
        <v>12</v>
      </c>
      <c r="M25" s="5" t="s">
        <v>21</v>
      </c>
      <c r="N25" s="5">
        <v>12</v>
      </c>
      <c r="O25" s="5" t="s">
        <v>25</v>
      </c>
      <c r="Q25" s="24" t="s">
        <v>48</v>
      </c>
    </row>
    <row r="26" spans="1:17">
      <c r="A26" s="5" t="s">
        <v>15</v>
      </c>
      <c r="B26" s="5" t="s">
        <v>16</v>
      </c>
      <c r="C26" s="5">
        <v>1590474</v>
      </c>
      <c r="D26" s="5" t="s">
        <v>26</v>
      </c>
      <c r="E26" s="6" t="s">
        <v>18</v>
      </c>
      <c r="F26" s="6" t="s">
        <v>19</v>
      </c>
      <c r="G26" s="6" t="s">
        <v>20</v>
      </c>
      <c r="H26" s="6">
        <v>1</v>
      </c>
      <c r="I26" s="6">
        <v>14</v>
      </c>
      <c r="J26" s="6">
        <v>14</v>
      </c>
      <c r="K26" s="6" t="s">
        <v>21</v>
      </c>
      <c r="L26" s="5">
        <v>14</v>
      </c>
      <c r="M26" s="5" t="s">
        <v>21</v>
      </c>
      <c r="N26" s="5">
        <v>14</v>
      </c>
      <c r="O26" s="5" t="s">
        <v>26</v>
      </c>
      <c r="Q26" s="24" t="s">
        <v>48</v>
      </c>
    </row>
    <row r="27" spans="1:17">
      <c r="A27" s="5" t="s">
        <v>15</v>
      </c>
      <c r="B27" s="5" t="s">
        <v>16</v>
      </c>
      <c r="C27" s="5">
        <v>1590478</v>
      </c>
      <c r="D27" s="5" t="s">
        <v>27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8</v>
      </c>
      <c r="J27" s="6">
        <v>8</v>
      </c>
      <c r="K27" s="6" t="s">
        <v>21</v>
      </c>
      <c r="L27" s="5">
        <v>8</v>
      </c>
      <c r="M27" s="5" t="s">
        <v>21</v>
      </c>
      <c r="N27" s="5">
        <v>8</v>
      </c>
      <c r="O27" s="5" t="s">
        <v>27</v>
      </c>
      <c r="Q27" s="24" t="s">
        <v>48</v>
      </c>
    </row>
    <row r="28" spans="1:17">
      <c r="A28" s="5" t="s">
        <v>15</v>
      </c>
      <c r="B28" s="5" t="s">
        <v>16</v>
      </c>
      <c r="C28" s="5">
        <v>1590480</v>
      </c>
      <c r="D28" s="5" t="s">
        <v>28</v>
      </c>
      <c r="E28" s="6" t="s">
        <v>18</v>
      </c>
      <c r="F28" s="6" t="s">
        <v>19</v>
      </c>
      <c r="G28" s="6" t="s">
        <v>20</v>
      </c>
      <c r="H28" s="6">
        <v>1</v>
      </c>
      <c r="I28" s="6">
        <v>30</v>
      </c>
      <c r="J28" s="6">
        <v>30</v>
      </c>
      <c r="K28" s="6" t="s">
        <v>21</v>
      </c>
      <c r="L28" s="5">
        <v>30</v>
      </c>
      <c r="M28" s="5" t="s">
        <v>21</v>
      </c>
      <c r="N28" s="5">
        <v>30</v>
      </c>
      <c r="O28" s="5" t="s">
        <v>28</v>
      </c>
      <c r="Q28" s="24" t="s">
        <v>48</v>
      </c>
    </row>
    <row r="29" spans="1:17">
      <c r="A29" s="5" t="s">
        <v>15</v>
      </c>
      <c r="B29" s="5" t="s">
        <v>16</v>
      </c>
      <c r="C29" s="5">
        <v>1590471</v>
      </c>
      <c r="D29" s="5" t="s">
        <v>29</v>
      </c>
      <c r="E29" s="6" t="s">
        <v>18</v>
      </c>
      <c r="F29" s="6" t="s">
        <v>19</v>
      </c>
      <c r="G29" s="6" t="s">
        <v>20</v>
      </c>
      <c r="H29" s="6">
        <v>1</v>
      </c>
      <c r="I29" s="6">
        <v>18</v>
      </c>
      <c r="J29" s="6">
        <v>18</v>
      </c>
      <c r="K29" s="6" t="s">
        <v>21</v>
      </c>
      <c r="L29" s="5">
        <v>18</v>
      </c>
      <c r="M29" s="5" t="s">
        <v>21</v>
      </c>
      <c r="N29" s="5">
        <v>18</v>
      </c>
      <c r="O29" s="5" t="s">
        <v>29</v>
      </c>
      <c r="Q29" s="24" t="s">
        <v>48</v>
      </c>
    </row>
    <row r="30" spans="1:17">
      <c r="A30" s="5" t="s">
        <v>15</v>
      </c>
      <c r="B30" s="5" t="s">
        <v>16</v>
      </c>
      <c r="C30" s="5">
        <v>1590481</v>
      </c>
      <c r="D30" s="5" t="s">
        <v>30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2</v>
      </c>
      <c r="J30" s="6">
        <v>2</v>
      </c>
      <c r="K30" s="6" t="s">
        <v>21</v>
      </c>
      <c r="L30" s="5">
        <v>2</v>
      </c>
      <c r="M30" s="5" t="s">
        <v>21</v>
      </c>
      <c r="N30" s="5">
        <v>2</v>
      </c>
      <c r="O30" s="5" t="s">
        <v>30</v>
      </c>
      <c r="Q30" s="24" t="s">
        <v>48</v>
      </c>
    </row>
    <row r="31" spans="1:17">
      <c r="A31" s="5" t="s">
        <v>15</v>
      </c>
      <c r="B31" s="5" t="s">
        <v>16</v>
      </c>
      <c r="C31" s="5">
        <v>1590473</v>
      </c>
      <c r="D31" s="5" t="s">
        <v>31</v>
      </c>
      <c r="E31" s="6" t="s">
        <v>18</v>
      </c>
      <c r="F31" s="6" t="s">
        <v>19</v>
      </c>
      <c r="G31" s="6" t="s">
        <v>20</v>
      </c>
      <c r="H31" s="6">
        <v>1</v>
      </c>
      <c r="I31" s="6">
        <v>20</v>
      </c>
      <c r="J31" s="6">
        <v>20</v>
      </c>
      <c r="K31" s="6" t="s">
        <v>21</v>
      </c>
      <c r="L31" s="5">
        <v>20</v>
      </c>
      <c r="M31" s="5" t="s">
        <v>21</v>
      </c>
      <c r="N31" s="5">
        <v>20</v>
      </c>
      <c r="O31" s="5" t="s">
        <v>31</v>
      </c>
      <c r="Q31" s="24" t="s">
        <v>48</v>
      </c>
    </row>
    <row r="32" spans="1:17">
      <c r="A32" s="5" t="s">
        <v>15</v>
      </c>
      <c r="B32" s="5" t="s">
        <v>16</v>
      </c>
      <c r="C32" s="5">
        <v>1590475</v>
      </c>
      <c r="D32" s="5" t="s">
        <v>32</v>
      </c>
      <c r="E32" s="6" t="s">
        <v>18</v>
      </c>
      <c r="F32" s="6" t="s">
        <v>19</v>
      </c>
      <c r="G32" s="6" t="s">
        <v>20</v>
      </c>
      <c r="H32" s="6">
        <v>1</v>
      </c>
      <c r="I32" s="6">
        <v>4</v>
      </c>
      <c r="J32" s="6">
        <v>4</v>
      </c>
      <c r="K32" s="6" t="s">
        <v>21</v>
      </c>
      <c r="L32" s="5">
        <v>4</v>
      </c>
      <c r="M32" s="5" t="s">
        <v>21</v>
      </c>
      <c r="N32" s="5">
        <v>4</v>
      </c>
      <c r="O32" s="5" t="s">
        <v>32</v>
      </c>
      <c r="Q32" s="24" t="s">
        <v>48</v>
      </c>
    </row>
    <row r="33" spans="1:17">
      <c r="A33" s="5" t="s">
        <v>15</v>
      </c>
      <c r="B33" s="5" t="s">
        <v>16</v>
      </c>
      <c r="C33" s="5">
        <v>1590482</v>
      </c>
      <c r="D33" s="5" t="s">
        <v>33</v>
      </c>
      <c r="E33" s="6" t="s">
        <v>18</v>
      </c>
      <c r="F33" s="6" t="s">
        <v>19</v>
      </c>
      <c r="G33" s="6" t="s">
        <v>34</v>
      </c>
      <c r="H33" s="6">
        <v>1</v>
      </c>
      <c r="I33" s="6">
        <v>88</v>
      </c>
      <c r="J33" s="6">
        <v>88</v>
      </c>
      <c r="K33" s="6" t="s">
        <v>21</v>
      </c>
      <c r="L33" s="5">
        <v>88</v>
      </c>
      <c r="M33" s="5" t="s">
        <v>21</v>
      </c>
      <c r="N33" s="5">
        <v>88</v>
      </c>
      <c r="O33" s="5" t="s">
        <v>33</v>
      </c>
      <c r="Q33" s="24" t="s">
        <v>48</v>
      </c>
    </row>
    <row r="34" spans="1:17">
      <c r="A34" s="5" t="s">
        <v>15</v>
      </c>
      <c r="B34" s="5" t="s">
        <v>16</v>
      </c>
      <c r="C34" s="5">
        <v>1590479</v>
      </c>
      <c r="D34" s="5" t="s">
        <v>35</v>
      </c>
      <c r="E34" s="6" t="s">
        <v>18</v>
      </c>
      <c r="F34" s="6" t="s">
        <v>19</v>
      </c>
      <c r="G34" s="6" t="s">
        <v>20</v>
      </c>
      <c r="H34" s="6">
        <v>1</v>
      </c>
      <c r="I34" s="6">
        <v>56</v>
      </c>
      <c r="J34" s="6">
        <v>56</v>
      </c>
      <c r="K34" s="6" t="s">
        <v>21</v>
      </c>
      <c r="L34" s="5">
        <v>56</v>
      </c>
      <c r="M34" s="5" t="s">
        <v>21</v>
      </c>
      <c r="N34" s="5">
        <v>56</v>
      </c>
      <c r="O34" s="5" t="s">
        <v>35</v>
      </c>
      <c r="Q34" s="24" t="s">
        <v>48</v>
      </c>
    </row>
    <row r="35" ht="25.5" spans="1:17">
      <c r="A35" s="5" t="s">
        <v>15</v>
      </c>
      <c r="B35" s="5" t="s">
        <v>16</v>
      </c>
      <c r="C35" s="5">
        <v>1590483</v>
      </c>
      <c r="D35" s="5" t="s">
        <v>36</v>
      </c>
      <c r="E35" s="6" t="s">
        <v>18</v>
      </c>
      <c r="F35" s="6" t="s">
        <v>19</v>
      </c>
      <c r="G35" s="6" t="s">
        <v>37</v>
      </c>
      <c r="H35" s="6">
        <v>1</v>
      </c>
      <c r="I35" s="6">
        <v>30</v>
      </c>
      <c r="J35" s="6">
        <v>30</v>
      </c>
      <c r="K35" s="6" t="s">
        <v>21</v>
      </c>
      <c r="L35" s="5">
        <v>30</v>
      </c>
      <c r="M35" s="5" t="s">
        <v>21</v>
      </c>
      <c r="N35" s="5">
        <v>30</v>
      </c>
      <c r="O35" s="5" t="s">
        <v>36</v>
      </c>
      <c r="P35" s="13" t="s">
        <v>64</v>
      </c>
      <c r="Q35" s="24" t="s">
        <v>48</v>
      </c>
    </row>
    <row r="36" ht="25.5" spans="1:17">
      <c r="A36" s="5" t="s">
        <v>15</v>
      </c>
      <c r="B36" s="5" t="s">
        <v>16</v>
      </c>
      <c r="C36" s="5">
        <v>1590484</v>
      </c>
      <c r="D36" s="5" t="s">
        <v>38</v>
      </c>
      <c r="E36" s="6" t="s">
        <v>18</v>
      </c>
      <c r="F36" s="6" t="s">
        <v>19</v>
      </c>
      <c r="G36" s="6" t="s">
        <v>39</v>
      </c>
      <c r="H36" s="6">
        <v>1</v>
      </c>
      <c r="I36" s="6">
        <v>44</v>
      </c>
      <c r="J36" s="6">
        <v>44</v>
      </c>
      <c r="K36" s="6" t="s">
        <v>21</v>
      </c>
      <c r="L36" s="5">
        <v>44</v>
      </c>
      <c r="M36" s="5" t="s">
        <v>21</v>
      </c>
      <c r="N36" s="5">
        <v>44</v>
      </c>
      <c r="O36" s="5" t="s">
        <v>38</v>
      </c>
      <c r="P36" s="13" t="s">
        <v>64</v>
      </c>
      <c r="Q36" s="24" t="s">
        <v>48</v>
      </c>
    </row>
    <row r="41" spans="8:10">
      <c r="H41" s="8"/>
      <c r="I41" s="8"/>
      <c r="J41" s="8"/>
    </row>
    <row r="42" spans="8:10">
      <c r="H42" s="9"/>
      <c r="I42" s="9" t="s">
        <v>65</v>
      </c>
      <c r="J42" s="8"/>
    </row>
    <row r="43" spans="8:10">
      <c r="H43" s="9" t="s">
        <v>48</v>
      </c>
      <c r="I43" s="14">
        <v>2048</v>
      </c>
      <c r="J43" s="8"/>
    </row>
    <row r="46" spans="8:12">
      <c r="H46" s="10" t="s">
        <v>66</v>
      </c>
      <c r="I46" s="15">
        <v>120</v>
      </c>
      <c r="J46" s="15">
        <v>90</v>
      </c>
      <c r="K46" s="15">
        <v>100</v>
      </c>
      <c r="L46" s="15">
        <v>110</v>
      </c>
    </row>
    <row r="47" spans="8:12">
      <c r="H47" s="11" t="s">
        <v>19</v>
      </c>
      <c r="I47" s="16">
        <v>438</v>
      </c>
      <c r="J47" s="16">
        <v>438</v>
      </c>
      <c r="K47" s="16">
        <v>438</v>
      </c>
      <c r="L47" s="16">
        <v>438</v>
      </c>
    </row>
    <row r="49" spans="8:12">
      <c r="H49" s="10" t="s">
        <v>67</v>
      </c>
      <c r="I49" s="15">
        <v>120</v>
      </c>
      <c r="J49" s="15">
        <v>90</v>
      </c>
      <c r="K49" s="15">
        <v>100</v>
      </c>
      <c r="L49" s="15">
        <v>110</v>
      </c>
    </row>
    <row r="50" spans="8:12">
      <c r="H50" s="11" t="s">
        <v>19</v>
      </c>
      <c r="I50" s="16">
        <v>74</v>
      </c>
      <c r="J50" s="16">
        <v>74</v>
      </c>
      <c r="K50" s="16">
        <v>74</v>
      </c>
      <c r="L50" s="16">
        <v>74</v>
      </c>
    </row>
  </sheetData>
  <mergeCells count="2">
    <mergeCell ref="A1:S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2025-02-07T07:55:00Z</dcterms:created>
  <dcterms:modified xsi:type="dcterms:W3CDTF">2025-02-18T08:02:55Z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07CC775CEB5648A790974A2EA7679BEF_12</vt:lpwstr>
  </property>
  <property fmtid="{D5CDD505-2E9C-101B-9397-08002B2CF9AE}" pid="3" name="KSOProductBuildVer">
    <vt:lpwstr>2052-12.1.0.19770</vt:lpwstr>
  </property>
</Properties>
</file>