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750" windowHeight="12080"/>
  </bookViews>
  <sheets>
    <sheet name="DFT006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<sst xmlns="http://schemas.openxmlformats.org/spreadsheetml/2006/main" count="61" uniqueCount="16">
  <si>
    <t>DFT004</t>
  </si>
  <si>
    <t>箱贴</t>
  </si>
  <si>
    <t>款号</t>
  </si>
  <si>
    <r>
      <rPr>
        <b/>
        <sz val="11"/>
        <rFont val="Calibri"/>
        <charset val="134"/>
      </rPr>
      <t>PO</t>
    </r>
    <r>
      <rPr>
        <b/>
        <sz val="11"/>
        <rFont val="宋体"/>
        <charset val="134"/>
      </rPr>
      <t>号码</t>
    </r>
  </si>
  <si>
    <t>客户颜色</t>
  </si>
  <si>
    <t>尺码</t>
  </si>
  <si>
    <t>中包贴数量</t>
  </si>
  <si>
    <t>价格牌数量</t>
  </si>
  <si>
    <t>价格牌背面</t>
  </si>
  <si>
    <t>整箱数量</t>
  </si>
  <si>
    <t>尾箱数量</t>
  </si>
  <si>
    <t>总计</t>
  </si>
  <si>
    <t>F1575AX</t>
  </si>
  <si>
    <t>BN62 - VISON</t>
  </si>
  <si>
    <t>STD</t>
  </si>
  <si>
    <t>有价格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</si>
</sst>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5">
    <font>
      <sz val="11"/>
      <name val="Calibri"/>
      <charset val="134"/>
    </font>
    <font>
      <b/>
      <sz val="11"/>
      <color rgb="FFFF0000"/>
      <name val="Calibri"/>
      <charset val="134"/>
    </font>
    <font>
      <b/>
      <sz val="11"/>
      <name val="Calibri"/>
      <charset val="134"/>
    </font>
    <font>
      <b/>
      <sz val="11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Fill="0" applyBorder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5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6" borderId="5" applyNumberFormat="0" applyAlignment="0" applyProtection="0">
      <alignment vertical="center"/>
    </xf>
    <xf numFmtId="0" fontId="15" fillId="7" borderId="6" applyNumberFormat="0" applyAlignment="0" applyProtection="0">
      <alignment vertical="center"/>
    </xf>
    <xf numFmtId="0" fontId="16" fillId="7" borderId="5" applyNumberFormat="0" applyAlignment="0" applyProtection="0">
      <alignment vertical="center"/>
    </xf>
    <xf numFmtId="0" fontId="17" fillId="8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3" fillId="35" borderId="0" applyNumberFormat="0" applyBorder="0" applyAlignment="0" applyProtection="0">
      <alignment vertical="center"/>
    </xf>
  </cellStyleXfs>
  <cellXfs count="20">
    <xf numFmtId="0" fontId="0" fillId="0" borderId="0" xfId="0" applyNumberFormat="1" applyFont="1"/>
    <xf numFmtId="0" fontId="1" fillId="0" borderId="0" xfId="0" applyNumberFormat="1" applyFont="1"/>
    <xf numFmtId="0" fontId="0" fillId="0" borderId="0" xfId="0" applyNumberFormat="1" applyFont="1" applyFill="1"/>
    <xf numFmtId="0" fontId="2" fillId="0" borderId="1" xfId="0" applyNumberFormat="1" applyFont="1" applyBorder="1" applyAlignment="1">
      <alignment horizontal="center"/>
    </xf>
    <xf numFmtId="0" fontId="3" fillId="0" borderId="1" xfId="0" applyNumberFormat="1" applyFont="1" applyBorder="1" applyAlignment="1">
      <alignment horizontal="center"/>
    </xf>
    <xf numFmtId="0" fontId="3" fillId="2" borderId="1" xfId="0" applyNumberFormat="1" applyFont="1" applyFill="1" applyBorder="1" applyAlignment="1">
      <alignment horizontal="center"/>
    </xf>
    <xf numFmtId="0" fontId="3" fillId="3" borderId="1" xfId="0" applyNumberFormat="1" applyFont="1" applyFill="1" applyBorder="1" applyAlignment="1">
      <alignment horizontal="center"/>
    </xf>
    <xf numFmtId="0" fontId="0" fillId="0" borderId="1" xfId="0" applyNumberFormat="1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/>
    </xf>
    <xf numFmtId="1" fontId="0" fillId="0" borderId="1" xfId="0" applyNumberFormat="1" applyFont="1" applyBorder="1" applyAlignment="1">
      <alignment horizontal="center"/>
    </xf>
    <xf numFmtId="0" fontId="0" fillId="2" borderId="1" xfId="0" applyNumberFormat="1" applyFont="1" applyFill="1" applyBorder="1" applyAlignment="1">
      <alignment horizontal="center"/>
    </xf>
    <xf numFmtId="176" fontId="0" fillId="3" borderId="1" xfId="0" applyNumberFormat="1" applyFont="1" applyFill="1" applyBorder="1" applyAlignment="1">
      <alignment horizontal="center" vertical="center"/>
    </xf>
    <xf numFmtId="176" fontId="0" fillId="2" borderId="1" xfId="0" applyNumberFormat="1" applyFont="1" applyFill="1" applyBorder="1" applyAlignment="1">
      <alignment horizontal="center"/>
    </xf>
    <xf numFmtId="0" fontId="3" fillId="0" borderId="1" xfId="0" applyNumberFormat="1" applyFont="1" applyFill="1" applyBorder="1" applyAlignment="1">
      <alignment horizontal="center"/>
    </xf>
    <xf numFmtId="0" fontId="3" fillId="4" borderId="1" xfId="0" applyNumberFormat="1" applyFont="1" applyFill="1" applyBorder="1" applyAlignment="1">
      <alignment horizontal="center"/>
    </xf>
    <xf numFmtId="0" fontId="2" fillId="0" borderId="0" xfId="0" applyNumberFormat="1" applyFont="1" applyAlignment="1">
      <alignment horizontal="center"/>
    </xf>
    <xf numFmtId="0" fontId="4" fillId="3" borderId="1" xfId="0" applyNumberFormat="1" applyFont="1" applyFill="1" applyBorder="1" applyAlignment="1">
      <alignment horizontal="center" vertical="center"/>
    </xf>
    <xf numFmtId="0" fontId="0" fillId="4" borderId="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/>
    </xf>
    <xf numFmtId="0" fontId="1" fillId="0" borderId="0" xfId="0" applyNumberFormat="1" applyFont="1" applyFill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H19"/>
  <sheetViews>
    <sheetView tabSelected="1" zoomScale="115" zoomScaleNormal="115" workbookViewId="0">
      <selection activeCell="H3" sqref="H3"/>
    </sheetView>
  </sheetViews>
  <sheetFormatPr defaultColWidth="9" defaultRowHeight="14.5"/>
  <cols>
    <col min="1" max="1" width="12.3727272727273" customWidth="1"/>
    <col min="2" max="2" width="16.4545454545455" customWidth="1"/>
    <col min="3" max="3" width="14.6" customWidth="1"/>
    <col min="4" max="4" width="7.34545454545455" customWidth="1"/>
    <col min="5" max="5" width="10.1636363636364" customWidth="1"/>
    <col min="6" max="7" width="12.8" customWidth="1"/>
    <col min="8" max="8" width="16.2818181818182" customWidth="1"/>
    <col min="9" max="9" width="16.1181818181818" style="2" customWidth="1"/>
    <col min="10" max="10" width="21.1" customWidth="1"/>
    <col min="11" max="11" width="15" customWidth="1"/>
    <col min="12" max="12" width="23.3272727272727" customWidth="1"/>
    <col min="13" max="13" width="29.0636363636364" customWidth="1"/>
    <col min="14" max="14" width="24.7818181818182" customWidth="1"/>
    <col min="15" max="15" width="30.5272727272727" customWidth="1"/>
    <col min="16" max="40" width="9.14545454545454" customWidth="1"/>
  </cols>
  <sheetData>
    <row r="1" customFormat="1" spans="1:34">
      <c r="A1" s="3" t="s">
        <v>0</v>
      </c>
      <c r="B1" s="3"/>
      <c r="C1" s="3"/>
      <c r="D1" s="3"/>
      <c r="E1" s="3"/>
      <c r="F1" s="3"/>
      <c r="G1" s="3"/>
      <c r="H1" s="4"/>
      <c r="I1" s="13"/>
      <c r="J1" s="14" t="s">
        <v>1</v>
      </c>
      <c r="K1" s="14"/>
      <c r="L1" s="14"/>
      <c r="M1" s="15"/>
      <c r="N1" s="15"/>
      <c r="O1" s="15"/>
      <c r="P1" s="15"/>
      <c r="Q1" s="15"/>
      <c r="R1" s="15"/>
      <c r="S1" s="15"/>
      <c r="T1" s="15"/>
      <c r="U1" s="15"/>
      <c r="V1" s="15"/>
      <c r="W1" s="15"/>
      <c r="X1" s="15"/>
      <c r="Y1" s="15"/>
      <c r="Z1" s="15"/>
      <c r="AA1" s="15"/>
      <c r="AB1" s="15"/>
      <c r="AC1" s="15"/>
      <c r="AD1" s="15"/>
      <c r="AE1" s="15"/>
      <c r="AF1" s="15"/>
      <c r="AG1" s="15"/>
      <c r="AH1" s="15"/>
    </row>
    <row r="2" customFormat="1" spans="1:33">
      <c r="A2" s="4" t="s">
        <v>2</v>
      </c>
      <c r="B2" s="3" t="s">
        <v>3</v>
      </c>
      <c r="C2" s="4" t="s">
        <v>4</v>
      </c>
      <c r="D2" s="4" t="s">
        <v>5</v>
      </c>
      <c r="E2" s="4"/>
      <c r="F2" s="5" t="s">
        <v>6</v>
      </c>
      <c r="H2" s="6" t="s">
        <v>7</v>
      </c>
      <c r="I2" s="6" t="s">
        <v>8</v>
      </c>
      <c r="J2" s="14" t="s">
        <v>9</v>
      </c>
      <c r="K2" s="14" t="s">
        <v>10</v>
      </c>
      <c r="L2" s="14" t="s">
        <v>11</v>
      </c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5"/>
      <c r="AD2" s="15"/>
      <c r="AE2" s="15"/>
      <c r="AF2" s="15"/>
      <c r="AG2" s="15"/>
    </row>
    <row r="3" spans="1:15">
      <c r="A3" s="7" t="s">
        <v>12</v>
      </c>
      <c r="B3" s="8">
        <v>1582832</v>
      </c>
      <c r="C3" s="9" t="s">
        <v>13</v>
      </c>
      <c r="D3" s="8" t="s">
        <v>14</v>
      </c>
      <c r="E3" s="8">
        <v>10</v>
      </c>
      <c r="F3" s="10">
        <f>E3*1.1</f>
        <v>11</v>
      </c>
      <c r="G3" s="8">
        <v>30</v>
      </c>
      <c r="H3" s="11">
        <f>G3*1.05</f>
        <v>31.5</v>
      </c>
      <c r="I3" s="16" t="s">
        <v>15</v>
      </c>
      <c r="J3" s="17">
        <v>2</v>
      </c>
      <c r="K3" s="17">
        <v>2</v>
      </c>
      <c r="L3" s="17">
        <f t="shared" ref="L3:L18" si="0">J3+K3</f>
        <v>4</v>
      </c>
      <c r="M3" s="18"/>
      <c r="N3" s="18"/>
      <c r="O3" s="18"/>
    </row>
    <row r="4" spans="1:15">
      <c r="A4" s="7"/>
      <c r="B4" s="8">
        <v>1582834</v>
      </c>
      <c r="C4" s="9" t="s">
        <v>13</v>
      </c>
      <c r="D4" s="8" t="s">
        <v>14</v>
      </c>
      <c r="E4" s="8">
        <v>3</v>
      </c>
      <c r="F4" s="12">
        <f t="shared" ref="F4:F18" si="1">E4*1.1</f>
        <v>3.3</v>
      </c>
      <c r="G4" s="8">
        <v>9</v>
      </c>
      <c r="H4" s="11">
        <f t="shared" ref="H4:H18" si="2">G4*1.05</f>
        <v>9.45</v>
      </c>
      <c r="I4" s="16" t="s">
        <v>15</v>
      </c>
      <c r="J4" s="17">
        <v>2</v>
      </c>
      <c r="K4" s="17"/>
      <c r="L4" s="17">
        <f t="shared" si="0"/>
        <v>2</v>
      </c>
      <c r="M4" s="18"/>
      <c r="N4" s="18"/>
      <c r="O4" s="18"/>
    </row>
    <row r="5" spans="1:15">
      <c r="A5" s="7"/>
      <c r="B5" s="8">
        <v>1582836</v>
      </c>
      <c r="C5" s="9" t="s">
        <v>13</v>
      </c>
      <c r="D5" s="8" t="s">
        <v>14</v>
      </c>
      <c r="E5" s="8">
        <v>8</v>
      </c>
      <c r="F5" s="12">
        <f t="shared" si="1"/>
        <v>8.8</v>
      </c>
      <c r="G5" s="8">
        <v>24</v>
      </c>
      <c r="H5" s="11">
        <f t="shared" si="2"/>
        <v>25.2</v>
      </c>
      <c r="I5" s="16" t="s">
        <v>15</v>
      </c>
      <c r="J5" s="17">
        <v>2</v>
      </c>
      <c r="K5" s="17">
        <v>2</v>
      </c>
      <c r="L5" s="17">
        <f t="shared" si="0"/>
        <v>4</v>
      </c>
      <c r="M5" s="18"/>
      <c r="N5" s="18"/>
      <c r="O5" s="18"/>
    </row>
    <row r="6" spans="1:15">
      <c r="A6" s="7"/>
      <c r="B6" s="8">
        <v>1582838</v>
      </c>
      <c r="C6" s="9" t="s">
        <v>13</v>
      </c>
      <c r="D6" s="8" t="s">
        <v>14</v>
      </c>
      <c r="E6" s="8">
        <v>9</v>
      </c>
      <c r="F6" s="12">
        <f t="shared" si="1"/>
        <v>9.9</v>
      </c>
      <c r="G6" s="8">
        <v>27</v>
      </c>
      <c r="H6" s="11">
        <f t="shared" si="2"/>
        <v>28.35</v>
      </c>
      <c r="I6" s="16" t="s">
        <v>15</v>
      </c>
      <c r="J6" s="17">
        <v>2</v>
      </c>
      <c r="K6" s="17">
        <v>2</v>
      </c>
      <c r="L6" s="17">
        <f t="shared" si="0"/>
        <v>4</v>
      </c>
      <c r="M6" s="18"/>
      <c r="N6" s="18"/>
      <c r="O6" s="18"/>
    </row>
    <row r="7" spans="1:15">
      <c r="A7" s="7"/>
      <c r="B7" s="8">
        <v>1582840</v>
      </c>
      <c r="C7" s="9" t="s">
        <v>13</v>
      </c>
      <c r="D7" s="8" t="s">
        <v>14</v>
      </c>
      <c r="E7" s="8">
        <v>5</v>
      </c>
      <c r="F7" s="12">
        <f t="shared" si="1"/>
        <v>5.5</v>
      </c>
      <c r="G7" s="8">
        <v>15</v>
      </c>
      <c r="H7" s="11">
        <f t="shared" si="2"/>
        <v>15.75</v>
      </c>
      <c r="I7" s="16" t="s">
        <v>15</v>
      </c>
      <c r="J7" s="17">
        <v>2</v>
      </c>
      <c r="K7" s="17"/>
      <c r="L7" s="17">
        <f t="shared" si="0"/>
        <v>2</v>
      </c>
      <c r="M7" s="18"/>
      <c r="N7" s="18"/>
      <c r="O7" s="18"/>
    </row>
    <row r="8" spans="1:15">
      <c r="A8" s="7"/>
      <c r="B8" s="8">
        <v>1582841</v>
      </c>
      <c r="C8" s="9" t="s">
        <v>13</v>
      </c>
      <c r="D8" s="8" t="s">
        <v>14</v>
      </c>
      <c r="E8" s="8">
        <v>9</v>
      </c>
      <c r="F8" s="12">
        <f t="shared" si="1"/>
        <v>9.9</v>
      </c>
      <c r="G8" s="8">
        <v>27</v>
      </c>
      <c r="H8" s="11">
        <f t="shared" si="2"/>
        <v>28.35</v>
      </c>
      <c r="I8" s="16" t="s">
        <v>15</v>
      </c>
      <c r="J8" s="17">
        <v>2</v>
      </c>
      <c r="K8" s="17">
        <v>2</v>
      </c>
      <c r="L8" s="17">
        <f t="shared" si="0"/>
        <v>4</v>
      </c>
      <c r="M8" s="18"/>
      <c r="N8" s="18"/>
      <c r="O8" s="18"/>
    </row>
    <row r="9" spans="1:15">
      <c r="A9" s="7"/>
      <c r="B9" s="8">
        <v>1582842</v>
      </c>
      <c r="C9" s="9" t="s">
        <v>13</v>
      </c>
      <c r="D9" s="8" t="s">
        <v>14</v>
      </c>
      <c r="E9" s="8">
        <v>2</v>
      </c>
      <c r="F9" s="12">
        <f t="shared" si="1"/>
        <v>2.2</v>
      </c>
      <c r="G9" s="8">
        <v>6</v>
      </c>
      <c r="H9" s="11">
        <f t="shared" si="2"/>
        <v>6.3</v>
      </c>
      <c r="I9" s="16" t="s">
        <v>15</v>
      </c>
      <c r="J9" s="17">
        <v>2</v>
      </c>
      <c r="K9" s="17"/>
      <c r="L9" s="17">
        <f t="shared" si="0"/>
        <v>2</v>
      </c>
      <c r="M9" s="18"/>
      <c r="N9" s="18"/>
      <c r="O9" s="18"/>
    </row>
    <row r="10" spans="1:15">
      <c r="A10" s="7"/>
      <c r="B10" s="8">
        <v>1582843</v>
      </c>
      <c r="C10" s="9" t="s">
        <v>13</v>
      </c>
      <c r="D10" s="8" t="s">
        <v>14</v>
      </c>
      <c r="E10" s="8">
        <v>24</v>
      </c>
      <c r="F10" s="12">
        <f t="shared" si="1"/>
        <v>26.4</v>
      </c>
      <c r="G10" s="8">
        <v>72</v>
      </c>
      <c r="H10" s="11">
        <f t="shared" si="2"/>
        <v>75.6</v>
      </c>
      <c r="I10" s="16" t="s">
        <v>15</v>
      </c>
      <c r="J10" s="17">
        <v>8</v>
      </c>
      <c r="K10" s="17"/>
      <c r="L10" s="17">
        <f t="shared" si="0"/>
        <v>8</v>
      </c>
      <c r="M10" s="18"/>
      <c r="N10" s="18"/>
      <c r="O10" s="18"/>
    </row>
    <row r="11" spans="1:15">
      <c r="A11" s="7"/>
      <c r="B11" s="8">
        <v>1582844</v>
      </c>
      <c r="C11" s="9" t="s">
        <v>13</v>
      </c>
      <c r="D11" s="8" t="s">
        <v>14</v>
      </c>
      <c r="E11" s="8">
        <v>4</v>
      </c>
      <c r="F11" s="12">
        <f t="shared" si="1"/>
        <v>4.4</v>
      </c>
      <c r="G11" s="8">
        <v>12</v>
      </c>
      <c r="H11" s="11">
        <f t="shared" si="2"/>
        <v>12.6</v>
      </c>
      <c r="I11" s="16" t="s">
        <v>15</v>
      </c>
      <c r="J11" s="17">
        <v>2</v>
      </c>
      <c r="K11" s="17"/>
      <c r="L11" s="17">
        <f t="shared" si="0"/>
        <v>2</v>
      </c>
      <c r="M11" s="18"/>
      <c r="N11" s="18"/>
      <c r="O11" s="18"/>
    </row>
    <row r="12" spans="1:15">
      <c r="A12" s="7"/>
      <c r="B12" s="8">
        <v>1582845</v>
      </c>
      <c r="C12" s="9" t="s">
        <v>13</v>
      </c>
      <c r="D12" s="8" t="s">
        <v>14</v>
      </c>
      <c r="E12" s="8">
        <v>35</v>
      </c>
      <c r="F12" s="12">
        <f t="shared" si="1"/>
        <v>38.5</v>
      </c>
      <c r="G12" s="8">
        <v>105</v>
      </c>
      <c r="H12" s="11">
        <f t="shared" si="2"/>
        <v>110.25</v>
      </c>
      <c r="I12" s="16" t="s">
        <v>15</v>
      </c>
      <c r="J12" s="17">
        <v>10</v>
      </c>
      <c r="K12" s="17">
        <v>2</v>
      </c>
      <c r="L12" s="17">
        <f t="shared" si="0"/>
        <v>12</v>
      </c>
      <c r="M12" s="18"/>
      <c r="N12" s="18"/>
      <c r="O12" s="18"/>
    </row>
    <row r="13" spans="1:15">
      <c r="A13" s="7"/>
      <c r="B13" s="8">
        <v>1582846</v>
      </c>
      <c r="C13" s="9" t="s">
        <v>13</v>
      </c>
      <c r="D13" s="8" t="s">
        <v>14</v>
      </c>
      <c r="E13" s="8">
        <v>9</v>
      </c>
      <c r="F13" s="12">
        <f t="shared" si="1"/>
        <v>9.9</v>
      </c>
      <c r="G13" s="8">
        <v>27</v>
      </c>
      <c r="H13" s="11">
        <f t="shared" si="2"/>
        <v>28.35</v>
      </c>
      <c r="I13" s="16" t="s">
        <v>15</v>
      </c>
      <c r="J13" s="17">
        <v>2</v>
      </c>
      <c r="K13" s="17">
        <v>2</v>
      </c>
      <c r="L13" s="17">
        <f t="shared" si="0"/>
        <v>4</v>
      </c>
      <c r="M13" s="18"/>
      <c r="N13" s="18"/>
      <c r="O13" s="18"/>
    </row>
    <row r="14" spans="1:15">
      <c r="A14" s="7"/>
      <c r="B14" s="8">
        <v>1582847</v>
      </c>
      <c r="C14" s="9" t="s">
        <v>13</v>
      </c>
      <c r="D14" s="8" t="s">
        <v>14</v>
      </c>
      <c r="E14" s="8">
        <v>2</v>
      </c>
      <c r="F14" s="12">
        <f t="shared" si="1"/>
        <v>2.2</v>
      </c>
      <c r="G14" s="8">
        <v>6</v>
      </c>
      <c r="H14" s="11">
        <f t="shared" si="2"/>
        <v>6.3</v>
      </c>
      <c r="I14" s="16" t="s">
        <v>15</v>
      </c>
      <c r="J14" s="17">
        <v>2</v>
      </c>
      <c r="K14" s="17"/>
      <c r="L14" s="17">
        <f t="shared" si="0"/>
        <v>2</v>
      </c>
      <c r="M14" s="18"/>
      <c r="N14" s="18"/>
      <c r="O14" s="18"/>
    </row>
    <row r="15" spans="1:15">
      <c r="A15" s="7"/>
      <c r="B15" s="8">
        <v>1582848</v>
      </c>
      <c r="C15" s="9" t="s">
        <v>13</v>
      </c>
      <c r="D15" s="8" t="s">
        <v>14</v>
      </c>
      <c r="E15" s="8">
        <v>1</v>
      </c>
      <c r="F15" s="12">
        <f t="shared" si="1"/>
        <v>1.1</v>
      </c>
      <c r="G15" s="8">
        <v>3</v>
      </c>
      <c r="H15" s="11">
        <f t="shared" si="2"/>
        <v>3.15</v>
      </c>
      <c r="I15" s="16" t="s">
        <v>15</v>
      </c>
      <c r="J15" s="17">
        <v>2</v>
      </c>
      <c r="K15" s="17"/>
      <c r="L15" s="17">
        <f t="shared" si="0"/>
        <v>2</v>
      </c>
      <c r="M15" s="18"/>
      <c r="N15" s="18"/>
      <c r="O15" s="18"/>
    </row>
    <row r="16" spans="1:15">
      <c r="A16" s="7"/>
      <c r="B16" s="8">
        <v>1582849</v>
      </c>
      <c r="C16" s="9" t="s">
        <v>13</v>
      </c>
      <c r="D16" s="8" t="s">
        <v>14</v>
      </c>
      <c r="E16" s="8">
        <v>28</v>
      </c>
      <c r="F16" s="12">
        <f t="shared" si="1"/>
        <v>30.8</v>
      </c>
      <c r="G16" s="8">
        <v>84</v>
      </c>
      <c r="H16" s="11">
        <f t="shared" si="2"/>
        <v>88.2</v>
      </c>
      <c r="I16" s="16" t="s">
        <v>15</v>
      </c>
      <c r="J16" s="17">
        <v>8</v>
      </c>
      <c r="K16" s="17">
        <v>2</v>
      </c>
      <c r="L16" s="17">
        <f t="shared" si="0"/>
        <v>10</v>
      </c>
      <c r="M16" s="18"/>
      <c r="N16" s="18"/>
      <c r="O16" s="18"/>
    </row>
    <row r="17" spans="1:15">
      <c r="A17" s="7"/>
      <c r="B17" s="8">
        <v>1582850</v>
      </c>
      <c r="C17" s="9" t="s">
        <v>13</v>
      </c>
      <c r="D17" s="8" t="s">
        <v>14</v>
      </c>
      <c r="E17" s="8">
        <v>12</v>
      </c>
      <c r="F17" s="12">
        <f t="shared" si="1"/>
        <v>13.2</v>
      </c>
      <c r="G17" s="8">
        <v>36</v>
      </c>
      <c r="H17" s="11">
        <f t="shared" si="2"/>
        <v>37.8</v>
      </c>
      <c r="I17" s="16" t="s">
        <v>15</v>
      </c>
      <c r="J17" s="17">
        <v>4</v>
      </c>
      <c r="K17" s="17"/>
      <c r="L17" s="17">
        <f t="shared" si="0"/>
        <v>4</v>
      </c>
      <c r="M17" s="18"/>
      <c r="N17" s="18"/>
      <c r="O17" s="18"/>
    </row>
    <row r="18" spans="1:15">
      <c r="A18" s="7"/>
      <c r="B18" s="8">
        <v>1582851</v>
      </c>
      <c r="C18" s="9" t="s">
        <v>13</v>
      </c>
      <c r="D18" s="8" t="s">
        <v>14</v>
      </c>
      <c r="E18" s="8">
        <v>12</v>
      </c>
      <c r="F18" s="12">
        <f t="shared" si="1"/>
        <v>13.2</v>
      </c>
      <c r="G18" s="8">
        <v>36</v>
      </c>
      <c r="H18" s="11">
        <f t="shared" si="2"/>
        <v>37.8</v>
      </c>
      <c r="I18" s="16" t="s">
        <v>15</v>
      </c>
      <c r="J18" s="17">
        <v>4</v>
      </c>
      <c r="K18" s="17"/>
      <c r="L18" s="17">
        <f t="shared" si="0"/>
        <v>4</v>
      </c>
      <c r="M18" s="18"/>
      <c r="N18" s="18"/>
      <c r="O18" s="18"/>
    </row>
    <row r="19" s="1" customFormat="1" spans="6:12">
      <c r="F19" s="1">
        <f>11+3+9+10+6+10+2+26+4+39+10+2+1+31+13+13</f>
        <v>190</v>
      </c>
      <c r="H19" s="1">
        <f>32+9+25+28+16+28+6+76+13+110+28+6+3+88+38+38</f>
        <v>544</v>
      </c>
      <c r="I19" s="19"/>
      <c r="L19" s="1">
        <f>SUM(L3:L18)</f>
        <v>70</v>
      </c>
    </row>
  </sheetData>
  <mergeCells count="3">
    <mergeCell ref="A1:G1"/>
    <mergeCell ref="J1:L1"/>
    <mergeCell ref="A3:A1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DFT006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piuuuuuu</cp:lastModifiedBy>
  <dcterms:created xsi:type="dcterms:W3CDTF">2025-03-20T06:17:00Z</dcterms:created>
  <dcterms:modified xsi:type="dcterms:W3CDTF">2025-04-09T09:41:51Z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4A6ECCCC04C24910BB59A1CE6AAE1FD0_13</vt:lpwstr>
  </property>
  <property fmtid="{D5CDD505-2E9C-101B-9397-08002B2CF9AE}" pid="3" name="KSOProductBuildVer">
    <vt:lpwstr>2052-12.1.0.20305</vt:lpwstr>
  </property>
</Properties>
</file>