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DFT00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<sst xmlns="http://schemas.openxmlformats.org/spreadsheetml/2006/main" count="61" uniqueCount="16">
  <si>
    <t>DFT005</t>
  </si>
  <si>
    <t>箱贴</t>
  </si>
  <si>
    <t>款号</t>
  </si>
  <si>
    <r>
      <rPr>
        <b/>
        <sz val="11"/>
        <rFont val="Calibri"/>
        <charset val="134"/>
      </rPr>
      <t>PO</t>
    </r>
    <r>
      <rPr>
        <b/>
        <sz val="11"/>
        <rFont val="宋体"/>
        <charset val="134"/>
      </rPr>
      <t>号码</t>
    </r>
  </si>
  <si>
    <t>客户颜色</t>
  </si>
  <si>
    <t>尺码</t>
  </si>
  <si>
    <t>中包贴数量</t>
  </si>
  <si>
    <t>价格牌数量</t>
  </si>
  <si>
    <t>价格牌背面</t>
  </si>
  <si>
    <t>整箱数量</t>
  </si>
  <si>
    <t>尾箱数量</t>
  </si>
  <si>
    <t>总计</t>
  </si>
  <si>
    <t>F1576AX</t>
  </si>
  <si>
    <t>BN62 - VISON</t>
  </si>
  <si>
    <t>STD</t>
  </si>
  <si>
    <t>有价格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</si>
</sst>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name val="Calibri"/>
      <charset val="134"/>
    </font>
    <font>
      <b/>
      <sz val="11"/>
      <color rgb="FFFF0000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176" fontId="0" fillId="3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3" fillId="4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8"/>
  <sheetViews>
    <sheetView tabSelected="1" zoomScale="115" zoomScaleNormal="115" workbookViewId="0">
      <selection activeCell="H3" sqref="H3"/>
    </sheetView>
  </sheetViews>
  <sheetFormatPr defaultColWidth="9" defaultRowHeight="14.5"/>
  <cols>
    <col min="1" max="1" width="12.3727272727273" customWidth="1"/>
    <col min="2" max="2" width="16.4545454545455" customWidth="1"/>
    <col min="3" max="3" width="14.6" customWidth="1"/>
    <col min="4" max="4" width="11.5363636363636" customWidth="1"/>
    <col min="5" max="5" width="10.1636363636364" customWidth="1"/>
    <col min="6" max="6" width="12.2727272727273" customWidth="1"/>
    <col min="7" max="7" width="9.14545454545454" customWidth="1"/>
    <col min="8" max="8" width="17.7818181818182" customWidth="1"/>
    <col min="9" max="10" width="21.1" customWidth="1"/>
    <col min="11" max="11" width="15" customWidth="1"/>
    <col min="12" max="12" width="23.3272727272727" customWidth="1"/>
    <col min="13" max="13" width="29.0636363636364" customWidth="1"/>
    <col min="14" max="14" width="24.7818181818182" customWidth="1"/>
    <col min="15" max="39" width="9.14545454545454" customWidth="1"/>
  </cols>
  <sheetData>
    <row r="1" customFormat="1" spans="1:33">
      <c r="A1" s="2" t="s">
        <v>0</v>
      </c>
      <c r="B1" s="2"/>
      <c r="C1" s="2"/>
      <c r="D1" s="2"/>
      <c r="E1" s="2"/>
      <c r="F1" s="2"/>
      <c r="G1" s="2"/>
      <c r="H1" s="3"/>
      <c r="I1" s="3"/>
      <c r="J1" s="14" t="s">
        <v>1</v>
      </c>
      <c r="K1" s="14"/>
      <c r="L1" s="14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customFormat="1" spans="1:32">
      <c r="A2" s="3" t="s">
        <v>2</v>
      </c>
      <c r="B2" s="2" t="s">
        <v>3</v>
      </c>
      <c r="C2" s="3" t="s">
        <v>4</v>
      </c>
      <c r="D2" s="3" t="s">
        <v>5</v>
      </c>
      <c r="F2" s="4" t="s">
        <v>6</v>
      </c>
      <c r="H2" s="5" t="s">
        <v>7</v>
      </c>
      <c r="I2" s="5" t="s">
        <v>8</v>
      </c>
      <c r="J2" s="14" t="s">
        <v>9</v>
      </c>
      <c r="K2" s="14" t="s">
        <v>10</v>
      </c>
      <c r="L2" s="14" t="s">
        <v>11</v>
      </c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14">
      <c r="A3" s="6" t="s">
        <v>12</v>
      </c>
      <c r="B3" s="7">
        <v>1582886</v>
      </c>
      <c r="C3" s="8" t="s">
        <v>13</v>
      </c>
      <c r="D3" s="7" t="s">
        <v>14</v>
      </c>
      <c r="E3" s="7">
        <v>12</v>
      </c>
      <c r="F3" s="9">
        <f>E3*1.1</f>
        <v>13.2</v>
      </c>
      <c r="G3" s="7">
        <v>36</v>
      </c>
      <c r="H3" s="10">
        <f>G3*1.05</f>
        <v>37.8</v>
      </c>
      <c r="I3" s="15" t="s">
        <v>15</v>
      </c>
      <c r="J3" s="16">
        <v>4</v>
      </c>
      <c r="K3" s="16">
        <v>2</v>
      </c>
      <c r="L3" s="16">
        <f t="shared" ref="L3:L18" si="0">J3+K3</f>
        <v>6</v>
      </c>
      <c r="M3" s="12"/>
      <c r="N3" s="12"/>
    </row>
    <row r="4" spans="1:14">
      <c r="A4" s="6"/>
      <c r="B4" s="7">
        <v>1582888</v>
      </c>
      <c r="C4" s="8" t="s">
        <v>13</v>
      </c>
      <c r="D4" s="7" t="s">
        <v>14</v>
      </c>
      <c r="E4" s="7">
        <v>3</v>
      </c>
      <c r="F4" s="9">
        <f t="shared" ref="F4:F18" si="1">E4*1.1</f>
        <v>3.3</v>
      </c>
      <c r="G4" s="7">
        <v>9</v>
      </c>
      <c r="H4" s="10">
        <f t="shared" ref="H4:H18" si="2">G4*1.05</f>
        <v>9.45</v>
      </c>
      <c r="I4" s="15" t="s">
        <v>15</v>
      </c>
      <c r="J4" s="16">
        <v>2</v>
      </c>
      <c r="K4" s="16"/>
      <c r="L4" s="16">
        <f t="shared" si="0"/>
        <v>2</v>
      </c>
      <c r="M4" s="12"/>
      <c r="N4" s="12"/>
    </row>
    <row r="5" spans="1:14">
      <c r="A5" s="6"/>
      <c r="B5" s="7">
        <v>1582889</v>
      </c>
      <c r="C5" s="8" t="s">
        <v>13</v>
      </c>
      <c r="D5" s="7" t="s">
        <v>14</v>
      </c>
      <c r="E5" s="7">
        <v>8</v>
      </c>
      <c r="F5" s="9">
        <f t="shared" si="1"/>
        <v>8.8</v>
      </c>
      <c r="G5" s="7">
        <v>24</v>
      </c>
      <c r="H5" s="10">
        <f t="shared" si="2"/>
        <v>25.2</v>
      </c>
      <c r="I5" s="15" t="s">
        <v>15</v>
      </c>
      <c r="J5" s="16">
        <v>2</v>
      </c>
      <c r="K5" s="16">
        <v>2</v>
      </c>
      <c r="L5" s="16">
        <f t="shared" si="0"/>
        <v>4</v>
      </c>
      <c r="M5" s="12"/>
      <c r="N5" s="12"/>
    </row>
    <row r="6" spans="1:14">
      <c r="A6" s="6"/>
      <c r="B6" s="7">
        <v>1582891</v>
      </c>
      <c r="C6" s="8" t="s">
        <v>13</v>
      </c>
      <c r="D6" s="7" t="s">
        <v>14</v>
      </c>
      <c r="E6" s="7">
        <v>9</v>
      </c>
      <c r="F6" s="9">
        <f t="shared" si="1"/>
        <v>9.9</v>
      </c>
      <c r="G6" s="7">
        <v>27</v>
      </c>
      <c r="H6" s="10">
        <f t="shared" si="2"/>
        <v>28.35</v>
      </c>
      <c r="I6" s="15" t="s">
        <v>15</v>
      </c>
      <c r="J6" s="16">
        <v>2</v>
      </c>
      <c r="K6" s="16">
        <v>2</v>
      </c>
      <c r="L6" s="16">
        <f t="shared" si="0"/>
        <v>4</v>
      </c>
      <c r="M6" s="12"/>
      <c r="N6" s="12"/>
    </row>
    <row r="7" spans="1:14">
      <c r="A7" s="6"/>
      <c r="B7" s="7">
        <v>1582893</v>
      </c>
      <c r="C7" s="8" t="s">
        <v>13</v>
      </c>
      <c r="D7" s="7" t="s">
        <v>14</v>
      </c>
      <c r="E7" s="7">
        <v>5</v>
      </c>
      <c r="F7" s="9">
        <f t="shared" si="1"/>
        <v>5.5</v>
      </c>
      <c r="G7" s="7">
        <v>15</v>
      </c>
      <c r="H7" s="10">
        <f t="shared" si="2"/>
        <v>15.75</v>
      </c>
      <c r="I7" s="15" t="s">
        <v>15</v>
      </c>
      <c r="J7" s="16">
        <v>2</v>
      </c>
      <c r="K7" s="16"/>
      <c r="L7" s="16">
        <f t="shared" si="0"/>
        <v>2</v>
      </c>
      <c r="M7" s="12"/>
      <c r="N7" s="12"/>
    </row>
    <row r="8" spans="1:14">
      <c r="A8" s="6"/>
      <c r="B8" s="7">
        <v>1582894</v>
      </c>
      <c r="C8" s="8" t="s">
        <v>13</v>
      </c>
      <c r="D8" s="7" t="s">
        <v>14</v>
      </c>
      <c r="E8" s="7">
        <v>9</v>
      </c>
      <c r="F8" s="9">
        <f t="shared" si="1"/>
        <v>9.9</v>
      </c>
      <c r="G8" s="7">
        <v>27</v>
      </c>
      <c r="H8" s="10">
        <f t="shared" si="2"/>
        <v>28.35</v>
      </c>
      <c r="I8" s="15" t="s">
        <v>15</v>
      </c>
      <c r="J8" s="16">
        <v>2</v>
      </c>
      <c r="K8" s="16">
        <v>2</v>
      </c>
      <c r="L8" s="16">
        <f t="shared" si="0"/>
        <v>4</v>
      </c>
      <c r="M8" s="12"/>
      <c r="N8" s="12"/>
    </row>
    <row r="9" spans="1:14">
      <c r="A9" s="6"/>
      <c r="B9" s="7">
        <v>1582896</v>
      </c>
      <c r="C9" s="8" t="s">
        <v>13</v>
      </c>
      <c r="D9" s="7" t="s">
        <v>14</v>
      </c>
      <c r="E9" s="7">
        <v>2</v>
      </c>
      <c r="F9" s="9">
        <f t="shared" si="1"/>
        <v>2.2</v>
      </c>
      <c r="G9" s="7">
        <v>6</v>
      </c>
      <c r="H9" s="10">
        <f t="shared" si="2"/>
        <v>6.3</v>
      </c>
      <c r="I9" s="15" t="s">
        <v>15</v>
      </c>
      <c r="J9" s="16">
        <v>2</v>
      </c>
      <c r="K9" s="16"/>
      <c r="L9" s="16">
        <f t="shared" si="0"/>
        <v>2</v>
      </c>
      <c r="M9" s="12"/>
      <c r="N9" s="12"/>
    </row>
    <row r="10" spans="1:14">
      <c r="A10" s="6"/>
      <c r="B10" s="7">
        <v>1582898</v>
      </c>
      <c r="C10" s="8" t="s">
        <v>13</v>
      </c>
      <c r="D10" s="7" t="s">
        <v>14</v>
      </c>
      <c r="E10" s="7">
        <v>24</v>
      </c>
      <c r="F10" s="9">
        <f t="shared" si="1"/>
        <v>26.4</v>
      </c>
      <c r="G10" s="7">
        <v>72</v>
      </c>
      <c r="H10" s="10">
        <f t="shared" si="2"/>
        <v>75.6</v>
      </c>
      <c r="I10" s="15" t="s">
        <v>15</v>
      </c>
      <c r="J10" s="16">
        <v>8</v>
      </c>
      <c r="K10" s="16">
        <v>2</v>
      </c>
      <c r="L10" s="16">
        <f t="shared" si="0"/>
        <v>10</v>
      </c>
      <c r="M10" s="12"/>
      <c r="N10" s="12"/>
    </row>
    <row r="11" spans="1:14">
      <c r="A11" s="6"/>
      <c r="B11" s="7">
        <v>1582899</v>
      </c>
      <c r="C11" s="8" t="s">
        <v>13</v>
      </c>
      <c r="D11" s="7" t="s">
        <v>14</v>
      </c>
      <c r="E11" s="7">
        <v>1</v>
      </c>
      <c r="F11" s="9">
        <f t="shared" si="1"/>
        <v>1.1</v>
      </c>
      <c r="G11" s="7">
        <v>3</v>
      </c>
      <c r="H11" s="10">
        <f t="shared" si="2"/>
        <v>3.15</v>
      </c>
      <c r="I11" s="15" t="s">
        <v>15</v>
      </c>
      <c r="J11" s="16">
        <v>2</v>
      </c>
      <c r="K11" s="16">
        <v>2</v>
      </c>
      <c r="L11" s="16">
        <f t="shared" si="0"/>
        <v>4</v>
      </c>
      <c r="M11" s="12"/>
      <c r="N11" s="12"/>
    </row>
    <row r="12" spans="1:14">
      <c r="A12" s="6"/>
      <c r="B12" s="7">
        <v>1582901</v>
      </c>
      <c r="C12" s="8" t="s">
        <v>13</v>
      </c>
      <c r="D12" s="7" t="s">
        <v>14</v>
      </c>
      <c r="E12" s="7">
        <v>4</v>
      </c>
      <c r="F12" s="9">
        <f t="shared" si="1"/>
        <v>4.4</v>
      </c>
      <c r="G12" s="7">
        <v>12</v>
      </c>
      <c r="H12" s="10">
        <f t="shared" si="2"/>
        <v>12.6</v>
      </c>
      <c r="I12" s="15" t="s">
        <v>15</v>
      </c>
      <c r="J12" s="16">
        <v>2</v>
      </c>
      <c r="K12" s="16"/>
      <c r="L12" s="16">
        <f t="shared" si="0"/>
        <v>2</v>
      </c>
      <c r="M12" s="12"/>
      <c r="N12" s="12"/>
    </row>
    <row r="13" spans="1:14">
      <c r="A13" s="6"/>
      <c r="B13" s="7">
        <v>1582903</v>
      </c>
      <c r="C13" s="8" t="s">
        <v>13</v>
      </c>
      <c r="D13" s="7" t="s">
        <v>14</v>
      </c>
      <c r="E13" s="7">
        <v>32</v>
      </c>
      <c r="F13" s="9">
        <f t="shared" si="1"/>
        <v>35.2</v>
      </c>
      <c r="G13" s="7">
        <v>96</v>
      </c>
      <c r="H13" s="10">
        <f t="shared" si="2"/>
        <v>100.8</v>
      </c>
      <c r="I13" s="15" t="s">
        <v>15</v>
      </c>
      <c r="J13" s="16">
        <v>12</v>
      </c>
      <c r="K13" s="16">
        <v>2</v>
      </c>
      <c r="L13" s="16">
        <f t="shared" si="0"/>
        <v>14</v>
      </c>
      <c r="M13" s="12"/>
      <c r="N13" s="12"/>
    </row>
    <row r="14" spans="1:14">
      <c r="A14" s="6"/>
      <c r="B14" s="7">
        <v>1582904</v>
      </c>
      <c r="C14" s="8" t="s">
        <v>13</v>
      </c>
      <c r="D14" s="7" t="s">
        <v>14</v>
      </c>
      <c r="E14" s="7">
        <v>9</v>
      </c>
      <c r="F14" s="9">
        <f t="shared" si="1"/>
        <v>9.9</v>
      </c>
      <c r="G14" s="7">
        <v>27</v>
      </c>
      <c r="H14" s="10">
        <f t="shared" si="2"/>
        <v>28.35</v>
      </c>
      <c r="I14" s="15" t="s">
        <v>15</v>
      </c>
      <c r="J14" s="16">
        <v>2</v>
      </c>
      <c r="K14" s="16">
        <v>2</v>
      </c>
      <c r="L14" s="16">
        <f t="shared" si="0"/>
        <v>4</v>
      </c>
      <c r="M14" s="12"/>
      <c r="N14" s="12"/>
    </row>
    <row r="15" spans="1:14">
      <c r="A15" s="6"/>
      <c r="B15" s="7">
        <v>1582906</v>
      </c>
      <c r="C15" s="8" t="s">
        <v>13</v>
      </c>
      <c r="D15" s="7" t="s">
        <v>14</v>
      </c>
      <c r="E15" s="7">
        <v>2</v>
      </c>
      <c r="F15" s="9">
        <f t="shared" si="1"/>
        <v>2.2</v>
      </c>
      <c r="G15" s="7">
        <v>6</v>
      </c>
      <c r="H15" s="10">
        <f t="shared" si="2"/>
        <v>6.3</v>
      </c>
      <c r="I15" s="15" t="s">
        <v>15</v>
      </c>
      <c r="J15" s="16">
        <v>2</v>
      </c>
      <c r="K15" s="16"/>
      <c r="L15" s="16">
        <f t="shared" si="0"/>
        <v>2</v>
      </c>
      <c r="M15" s="12"/>
      <c r="N15" s="12"/>
    </row>
    <row r="16" spans="1:14">
      <c r="A16" s="6"/>
      <c r="B16" s="7">
        <v>1582908</v>
      </c>
      <c r="C16" s="8" t="s">
        <v>13</v>
      </c>
      <c r="D16" s="7" t="s">
        <v>14</v>
      </c>
      <c r="E16" s="7">
        <v>28</v>
      </c>
      <c r="F16" s="9">
        <f t="shared" si="1"/>
        <v>30.8</v>
      </c>
      <c r="G16" s="7">
        <v>84</v>
      </c>
      <c r="H16" s="10">
        <f t="shared" si="2"/>
        <v>88.2</v>
      </c>
      <c r="I16" s="15" t="s">
        <v>15</v>
      </c>
      <c r="J16" s="16">
        <v>10</v>
      </c>
      <c r="K16" s="16">
        <v>2</v>
      </c>
      <c r="L16" s="16">
        <f t="shared" si="0"/>
        <v>12</v>
      </c>
      <c r="M16" s="12"/>
      <c r="N16" s="12"/>
    </row>
    <row r="17" spans="1:14">
      <c r="A17" s="6"/>
      <c r="B17" s="7">
        <v>1582910</v>
      </c>
      <c r="C17" s="8" t="s">
        <v>13</v>
      </c>
      <c r="D17" s="7" t="s">
        <v>14</v>
      </c>
      <c r="E17" s="7">
        <v>12</v>
      </c>
      <c r="F17" s="9">
        <f t="shared" si="1"/>
        <v>13.2</v>
      </c>
      <c r="G17" s="7">
        <v>36</v>
      </c>
      <c r="H17" s="10">
        <f t="shared" si="2"/>
        <v>37.8</v>
      </c>
      <c r="I17" s="15" t="s">
        <v>15</v>
      </c>
      <c r="J17" s="16">
        <v>4</v>
      </c>
      <c r="K17" s="16">
        <v>2</v>
      </c>
      <c r="L17" s="16">
        <f t="shared" si="0"/>
        <v>6</v>
      </c>
      <c r="M17" s="12"/>
      <c r="N17" s="12"/>
    </row>
    <row r="18" spans="1:14">
      <c r="A18" s="6"/>
      <c r="B18" s="7">
        <v>1582912</v>
      </c>
      <c r="C18" s="8" t="s">
        <v>13</v>
      </c>
      <c r="D18" s="7" t="s">
        <v>14</v>
      </c>
      <c r="E18" s="7">
        <v>12</v>
      </c>
      <c r="F18" s="9">
        <f t="shared" si="1"/>
        <v>13.2</v>
      </c>
      <c r="G18" s="7">
        <v>36</v>
      </c>
      <c r="H18" s="10">
        <f t="shared" si="2"/>
        <v>37.8</v>
      </c>
      <c r="I18" s="15" t="s">
        <v>15</v>
      </c>
      <c r="J18" s="16">
        <v>4</v>
      </c>
      <c r="K18" s="16">
        <v>2</v>
      </c>
      <c r="L18" s="16">
        <f t="shared" si="0"/>
        <v>6</v>
      </c>
      <c r="M18" s="12"/>
      <c r="N18" s="12"/>
    </row>
    <row r="19" s="1" customFormat="1" spans="6:12">
      <c r="F19" s="1">
        <f>13+3+9+10+6+10+2+26+1+4+35+10+2+31+13+13</f>
        <v>188</v>
      </c>
      <c r="H19" s="1">
        <f>38+9+25+28+16+28+6+76+3+13+101+28+6+88+38+38</f>
        <v>541</v>
      </c>
      <c r="L19" s="1">
        <f>SUM(L3:L18)</f>
        <v>84</v>
      </c>
    </row>
    <row r="21" spans="1:39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10">
      <c r="A23" s="12"/>
      <c r="B23" s="12"/>
      <c r="C23" s="12"/>
      <c r="D23" s="13"/>
      <c r="E23" s="12"/>
      <c r="F23" s="12"/>
      <c r="G23" s="12"/>
      <c r="H23" s="12"/>
      <c r="I23" s="12"/>
      <c r="J23" s="12"/>
    </row>
    <row r="24" spans="1:10">
      <c r="A24" s="12"/>
      <c r="B24" s="12"/>
      <c r="C24" s="12"/>
      <c r="D24" s="13"/>
      <c r="E24" s="12"/>
      <c r="F24" s="12"/>
      <c r="G24" s="12"/>
      <c r="H24" s="12"/>
      <c r="I24" s="12"/>
      <c r="J24" s="12"/>
    </row>
    <row r="25" spans="1:10">
      <c r="A25" s="12"/>
      <c r="B25" s="12"/>
      <c r="C25" s="12"/>
      <c r="D25" s="13"/>
      <c r="E25" s="12"/>
      <c r="F25" s="12"/>
      <c r="G25" s="12"/>
      <c r="H25" s="12"/>
      <c r="I25" s="12"/>
      <c r="J25" s="12"/>
    </row>
    <row r="26" spans="1:10">
      <c r="A26" s="12"/>
      <c r="B26" s="12"/>
      <c r="C26" s="12"/>
      <c r="D26" s="13"/>
      <c r="E26" s="12"/>
      <c r="F26" s="12"/>
      <c r="G26" s="12"/>
      <c r="H26" s="12"/>
      <c r="I26" s="12"/>
      <c r="J26" s="12"/>
    </row>
    <row r="27" spans="1:10">
      <c r="A27" s="12"/>
      <c r="B27" s="12"/>
      <c r="C27" s="12"/>
      <c r="D27" s="13"/>
      <c r="E27" s="12"/>
      <c r="F27" s="12"/>
      <c r="G27" s="12"/>
      <c r="H27" s="12"/>
      <c r="I27" s="12"/>
      <c r="J27" s="12"/>
    </row>
    <row r="28" spans="1:10">
      <c r="A28" s="12"/>
      <c r="B28" s="12"/>
      <c r="C28" s="12"/>
      <c r="D28" s="13"/>
      <c r="E28" s="12"/>
      <c r="F28" s="12"/>
      <c r="G28" s="12"/>
      <c r="H28" s="12"/>
      <c r="I28" s="12"/>
      <c r="J28" s="12"/>
    </row>
    <row r="29" spans="1:10">
      <c r="A29" s="12"/>
      <c r="B29" s="12"/>
      <c r="C29" s="12"/>
      <c r="D29" s="13"/>
      <c r="E29" s="12"/>
      <c r="F29" s="12"/>
      <c r="G29" s="12"/>
      <c r="H29" s="12"/>
      <c r="I29" s="12"/>
      <c r="J29" s="12"/>
    </row>
    <row r="30" spans="1:10">
      <c r="A30" s="12"/>
      <c r="B30" s="12"/>
      <c r="C30" s="12"/>
      <c r="D30" s="13"/>
      <c r="E30" s="12"/>
      <c r="F30" s="12"/>
      <c r="G30" s="12"/>
      <c r="H30" s="12"/>
      <c r="I30" s="12"/>
      <c r="J30" s="12"/>
    </row>
    <row r="31" spans="1:10">
      <c r="A31" s="12"/>
      <c r="B31" s="12"/>
      <c r="C31" s="12"/>
      <c r="D31" s="13"/>
      <c r="E31" s="12"/>
      <c r="F31" s="12"/>
      <c r="G31" s="12"/>
      <c r="H31" s="12"/>
      <c r="I31" s="12"/>
      <c r="J31" s="12"/>
    </row>
    <row r="32" spans="1:10">
      <c r="A32" s="12"/>
      <c r="B32" s="12"/>
      <c r="C32" s="12"/>
      <c r="D32" s="13"/>
      <c r="E32" s="12"/>
      <c r="F32" s="12"/>
      <c r="G32" s="12"/>
      <c r="H32" s="12"/>
      <c r="I32" s="12"/>
      <c r="J32" s="12"/>
    </row>
    <row r="33" spans="1:10">
      <c r="A33" s="12"/>
      <c r="B33" s="12"/>
      <c r="C33" s="12"/>
      <c r="D33" s="13"/>
      <c r="E33" s="12"/>
      <c r="F33" s="12"/>
      <c r="G33" s="12"/>
      <c r="H33" s="12"/>
      <c r="I33" s="12"/>
      <c r="J33" s="12"/>
    </row>
    <row r="34" spans="1:10">
      <c r="A34" s="12"/>
      <c r="B34" s="12"/>
      <c r="C34" s="12"/>
      <c r="D34" s="13"/>
      <c r="E34" s="12"/>
      <c r="F34" s="12"/>
      <c r="G34" s="12"/>
      <c r="H34" s="12"/>
      <c r="I34" s="12"/>
      <c r="J34" s="12"/>
    </row>
    <row r="35" spans="1:10">
      <c r="A35" s="12"/>
      <c r="B35" s="12"/>
      <c r="C35" s="12"/>
      <c r="D35" s="13"/>
      <c r="E35" s="12"/>
      <c r="F35" s="12"/>
      <c r="G35" s="12"/>
      <c r="H35" s="12"/>
      <c r="I35" s="12"/>
      <c r="J35" s="12"/>
    </row>
    <row r="36" spans="1:10">
      <c r="A36" s="12"/>
      <c r="B36" s="12"/>
      <c r="C36" s="12"/>
      <c r="D36" s="13"/>
      <c r="E36" s="12"/>
      <c r="F36" s="12"/>
      <c r="G36" s="12"/>
      <c r="H36" s="12"/>
      <c r="I36" s="12"/>
      <c r="J36" s="12"/>
    </row>
    <row r="37" spans="1:10">
      <c r="A37" s="12"/>
      <c r="B37" s="12"/>
      <c r="C37" s="12"/>
      <c r="D37" s="13"/>
      <c r="E37" s="12"/>
      <c r="F37" s="12"/>
      <c r="G37" s="12"/>
      <c r="H37" s="12"/>
      <c r="I37" s="12"/>
      <c r="J37" s="12"/>
    </row>
    <row r="38" spans="1:10">
      <c r="A38" s="12"/>
      <c r="B38" s="12"/>
      <c r="C38" s="12"/>
      <c r="D38" s="13"/>
      <c r="E38" s="12"/>
      <c r="F38" s="12"/>
      <c r="G38" s="12"/>
      <c r="H38" s="12"/>
      <c r="I38" s="12"/>
      <c r="J38" s="12"/>
    </row>
  </sheetData>
  <mergeCells count="4">
    <mergeCell ref="A1:G1"/>
    <mergeCell ref="J1:L1"/>
    <mergeCell ref="A21:N21"/>
    <mergeCell ref="A3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DFT005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2025-03-20T06:20:00Z</dcterms:created>
  <dcterms:modified xsi:type="dcterms:W3CDTF">2025-04-09T09:41:50Z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493DBFBB501F4FC6B8BF5FAAB8DC5FDC_12</vt:lpwstr>
  </property>
  <property fmtid="{D5CDD505-2E9C-101B-9397-08002B2CF9AE}" pid="3" name="KSOProductBuildVer">
    <vt:lpwstr>2052-12.1.0.20305</vt:lpwstr>
  </property>
</Properties>
</file>