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DFT006" sheetId="1" r:id="rId1"/>
    <sheet name="价格牌明细4.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<sst xmlns="http://schemas.openxmlformats.org/spreadsheetml/2006/main" count="201" uniqueCount="50">
  <si>
    <t>DFT006</t>
  </si>
  <si>
    <t>箱贴</t>
  </si>
  <si>
    <t>款号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</si>
  <si>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号码</t>
    </r>
  </si>
  <si>
    <t>客户颜色</t>
  </si>
  <si>
    <t>尺码</t>
  </si>
  <si>
    <t>发往国家</t>
  </si>
  <si>
    <t>中包贴数量</t>
  </si>
  <si>
    <t>价格牌数量</t>
  </si>
  <si>
    <t>价格牌背面</t>
  </si>
  <si>
    <t>整箱数量</t>
  </si>
  <si>
    <t>尾箱数量</t>
  </si>
  <si>
    <t>总计</t>
  </si>
  <si>
    <t>F1559AX</t>
  </si>
  <si>
    <t>BR43 - D.BORDOEAUX</t>
  </si>
  <si>
    <t>STD</t>
  </si>
  <si>
    <t>NORTH IRAQ</t>
  </si>
  <si>
    <t>见下表</t>
  </si>
  <si>
    <t>有价格</t>
  </si>
  <si>
    <t>BN66 - D.BROWN</t>
  </si>
  <si>
    <t>ALBANIA</t>
  </si>
  <si>
    <t>SOUTH IRAQ</t>
  </si>
  <si>
    <t>KKTC (CYPRUS)</t>
  </si>
  <si>
    <t>MOLDOVA</t>
  </si>
  <si>
    <t>SERBIA</t>
  </si>
  <si>
    <t>UKRAINE</t>
  </si>
  <si>
    <t>GEORGIA</t>
  </si>
  <si>
    <t>UZBEKISTAN</t>
  </si>
  <si>
    <t>MONTENEGRO</t>
  </si>
  <si>
    <t>AZERBAIJAN</t>
  </si>
  <si>
    <t>KAZAKHSTAN</t>
  </si>
  <si>
    <t>TOPTAN-5</t>
  </si>
  <si>
    <t>TOPTAN-7</t>
  </si>
  <si>
    <t>MACEDONIA</t>
  </si>
  <si>
    <t>TURKEY</t>
  </si>
  <si>
    <t>ECOM</t>
  </si>
  <si>
    <t>无价格</t>
  </si>
  <si>
    <t>颜色</t>
  </si>
  <si>
    <t>背面</t>
  </si>
  <si>
    <t>尺码段</t>
  </si>
  <si>
    <t>涉及PO</t>
  </si>
  <si>
    <t>全码</t>
  </si>
  <si>
    <t>1582800</t>
  </si>
  <si>
    <t>1582779,1582780,1582782,1582784,1582786,1582787,1582789,1582791,1582793,1582794,1582796,1582798,1582802,1582803,1582804</t>
  </si>
  <si>
    <t>1582779,1582780,1582782,1582784,1582786,1582787,1582789,1582791,1582793,1582794,1582796,1582798,1582801,1582802,1582803</t>
  </si>
  <si>
    <t>合计：</t>
  </si>
  <si>
    <t>54</t>
  </si>
  <si>
    <t>999</t>
  </si>
  <si>
    <t>32</t>
  </si>
  <si>
    <t>624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</si>
</sst>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#########"/>
    <numFmt numFmtId="177" formatCode="0_ "/>
  </numFmts>
  <fonts count="31">
    <font>
      <sz val="11"/>
      <name val="Calibri"/>
      <charset val="134"/>
    </font>
    <font>
      <sz val="10"/>
      <name val="Arial"/>
      <charset val="0"/>
    </font>
    <font>
      <sz val="10"/>
      <color indexed="63"/>
      <name val="宋体"/>
      <charset val="0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rgb="FFFF0000"/>
      <name val="Calibri"/>
      <charset val="134"/>
    </font>
    <font>
      <b/>
      <sz val="10"/>
      <color indexed="63"/>
      <name val="宋体"/>
      <charset val="0"/>
    </font>
    <font>
      <b/>
      <sz val="10"/>
      <name val="Arial"/>
      <charset val="0"/>
    </font>
    <font>
      <b/>
      <sz val="10"/>
      <color rgb="FFFF0000"/>
      <name val="宋体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41">
    <xf numFmtId="0" fontId="0" fillId="0" borderId="0" xfId="0" applyNumberFormat="1" applyFont="1"/>
    <xf numFmtId="0" fontId="1" fillId="0" borderId="0" xfId="0" applyFont="1" applyFill="1" applyBorder="1" applyAlignment="1"/>
    <xf numFmtId="49" fontId="2" fillId="0" borderId="1" xfId="0" applyNumberFormat="1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right" vertical="top" wrapText="1"/>
    </xf>
    <xf numFmtId="0" fontId="3" fillId="0" borderId="0" xfId="0" applyNumberFormat="1" applyFont="1"/>
    <xf numFmtId="0" fontId="1" fillId="0" borderId="0" xfId="0" applyFont="1" applyFill="1" applyBorder="1" applyAlignment="1">
      <alignment vertical="center" wrapText="1"/>
    </xf>
    <xf numFmtId="0" fontId="0" fillId="0" borderId="0" xfId="0" applyNumberFormat="1" applyFont="1" applyFill="1"/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77" fontId="3" fillId="0" borderId="0" xfId="0" applyNumberFormat="1" applyFont="1"/>
    <xf numFmtId="0" fontId="3" fillId="0" borderId="0" xfId="0" applyNumberFormat="1" applyFont="1" applyFill="1"/>
    <xf numFmtId="49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177" fontId="10" fillId="3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0"/>
  <sheetViews>
    <sheetView tabSelected="1" zoomScale="80" zoomScaleNormal="80" workbookViewId="0">
      <selection activeCell="E27" sqref="E27"/>
    </sheetView>
  </sheetViews>
  <sheetFormatPr defaultColWidth="9" defaultRowHeight="14.5"/>
  <cols>
    <col min="1" max="1" width="12.3727272727273" customWidth="1"/>
    <col min="2" max="2" width="16.4545454545455" customWidth="1"/>
    <col min="3" max="3" width="26.1272727272727" customWidth="1"/>
    <col min="4" max="4" width="14.2727272727273" customWidth="1"/>
    <col min="5" max="5" width="20.6272727272727" customWidth="1"/>
    <col min="6" max="6" width="10.1636363636364" customWidth="1"/>
    <col min="7" max="7" width="17.1545454545455" customWidth="1"/>
    <col min="8" max="8" width="12.2727272727273" style="7" customWidth="1"/>
    <col min="9" max="11" width="21.1" customWidth="1"/>
    <col min="12" max="12" width="15" customWidth="1"/>
    <col min="13" max="13" width="23.3272727272727" customWidth="1"/>
    <col min="14" max="14" width="29.0636363636364" customWidth="1"/>
    <col min="15" max="15" width="24.7818181818182" customWidth="1"/>
    <col min="16" max="16" width="30.5272727272727" customWidth="1"/>
    <col min="17" max="41" width="9.14545454545454" customWidth="1"/>
  </cols>
  <sheetData>
    <row r="1" customFormat="1" spans="1:35">
      <c r="A1" s="8" t="s">
        <v>0</v>
      </c>
      <c r="B1" s="8"/>
      <c r="C1" s="8"/>
      <c r="D1" s="8"/>
      <c r="E1" s="8"/>
      <c r="F1" s="8"/>
      <c r="G1" s="8"/>
      <c r="H1" s="9"/>
      <c r="I1" s="10"/>
      <c r="J1" s="10"/>
      <c r="K1" s="32" t="s">
        <v>1</v>
      </c>
      <c r="L1" s="32"/>
      <c r="M1" s="32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customFormat="1" spans="1:34">
      <c r="A2" s="10" t="s">
        <v>2</v>
      </c>
      <c r="B2" s="8" t="s">
        <v>3</v>
      </c>
      <c r="C2" s="10" t="s">
        <v>4</v>
      </c>
      <c r="D2" s="10" t="s">
        <v>5</v>
      </c>
      <c r="E2" s="10" t="s">
        <v>6</v>
      </c>
      <c r="F2" s="11"/>
      <c r="G2" s="11" t="s">
        <v>7</v>
      </c>
      <c r="H2" s="12"/>
      <c r="I2" s="34" t="s">
        <v>8</v>
      </c>
      <c r="J2" s="35" t="s">
        <v>9</v>
      </c>
      <c r="K2" s="32" t="s">
        <v>10</v>
      </c>
      <c r="L2" s="32" t="s">
        <v>11</v>
      </c>
      <c r="M2" s="32" t="s">
        <v>12</v>
      </c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16">
      <c r="A3" s="13" t="s">
        <v>13</v>
      </c>
      <c r="B3" s="14">
        <v>1582779</v>
      </c>
      <c r="C3" s="15" t="s">
        <v>14</v>
      </c>
      <c r="D3" s="14" t="s">
        <v>15</v>
      </c>
      <c r="E3" s="14" t="s">
        <v>16</v>
      </c>
      <c r="F3" s="16">
        <v>26</v>
      </c>
      <c r="G3" s="17">
        <f>F3*1.1</f>
        <v>28.6</v>
      </c>
      <c r="H3" s="18">
        <v>78</v>
      </c>
      <c r="I3" s="36" t="s">
        <v>17</v>
      </c>
      <c r="J3" s="37" t="s">
        <v>18</v>
      </c>
      <c r="K3" s="38">
        <v>12</v>
      </c>
      <c r="L3" s="38">
        <v>2</v>
      </c>
      <c r="M3" s="38">
        <f t="shared" ref="M3:M34" si="0">K3+L3</f>
        <v>14</v>
      </c>
      <c r="N3" s="29"/>
      <c r="O3" s="29"/>
      <c r="P3" s="29"/>
    </row>
    <row r="4" spans="1:16">
      <c r="A4" s="13"/>
      <c r="B4" s="14">
        <v>1582779</v>
      </c>
      <c r="C4" s="15" t="s">
        <v>19</v>
      </c>
      <c r="D4" s="14" t="s">
        <v>15</v>
      </c>
      <c r="E4" s="14" t="s">
        <v>16</v>
      </c>
      <c r="F4" s="16">
        <v>43</v>
      </c>
      <c r="G4" s="17">
        <f t="shared" ref="G4:G34" si="1">F4*1.1</f>
        <v>47.3</v>
      </c>
      <c r="H4" s="18">
        <v>129</v>
      </c>
      <c r="I4" s="39"/>
      <c r="J4" s="37" t="s">
        <v>18</v>
      </c>
      <c r="K4" s="38">
        <v>20</v>
      </c>
      <c r="L4" s="38">
        <v>2</v>
      </c>
      <c r="M4" s="38">
        <f t="shared" si="0"/>
        <v>22</v>
      </c>
      <c r="N4" s="29"/>
      <c r="O4" s="29"/>
      <c r="P4" s="29"/>
    </row>
    <row r="5" spans="1:16">
      <c r="A5" s="13"/>
      <c r="B5" s="14">
        <v>1582780</v>
      </c>
      <c r="C5" s="15" t="s">
        <v>14</v>
      </c>
      <c r="D5" s="14" t="s">
        <v>15</v>
      </c>
      <c r="E5" s="14" t="s">
        <v>20</v>
      </c>
      <c r="F5" s="16">
        <v>12</v>
      </c>
      <c r="G5" s="17">
        <f t="shared" si="1"/>
        <v>13.2</v>
      </c>
      <c r="H5" s="18">
        <v>36</v>
      </c>
      <c r="I5" s="39"/>
      <c r="J5" s="37" t="s">
        <v>18</v>
      </c>
      <c r="K5" s="38">
        <v>6</v>
      </c>
      <c r="L5" s="38"/>
      <c r="M5" s="38">
        <f t="shared" si="0"/>
        <v>6</v>
      </c>
      <c r="N5" s="29"/>
      <c r="O5" s="29"/>
      <c r="P5" s="29"/>
    </row>
    <row r="6" spans="1:16">
      <c r="A6" s="13"/>
      <c r="B6" s="14">
        <v>1582780</v>
      </c>
      <c r="C6" s="15" t="s">
        <v>19</v>
      </c>
      <c r="D6" s="14" t="s">
        <v>15</v>
      </c>
      <c r="E6" s="14" t="s">
        <v>20</v>
      </c>
      <c r="F6" s="16">
        <v>19</v>
      </c>
      <c r="G6" s="17">
        <f t="shared" si="1"/>
        <v>20.9</v>
      </c>
      <c r="H6" s="18">
        <v>57</v>
      </c>
      <c r="I6" s="39"/>
      <c r="J6" s="37" t="s">
        <v>18</v>
      </c>
      <c r="K6" s="38">
        <v>8</v>
      </c>
      <c r="L6" s="38">
        <v>2</v>
      </c>
      <c r="M6" s="38">
        <f t="shared" si="0"/>
        <v>10</v>
      </c>
      <c r="N6" s="29"/>
      <c r="O6" s="29"/>
      <c r="P6" s="29"/>
    </row>
    <row r="7" spans="1:16">
      <c r="A7" s="13"/>
      <c r="B7" s="14">
        <v>1582782</v>
      </c>
      <c r="C7" s="15" t="s">
        <v>14</v>
      </c>
      <c r="D7" s="14" t="s">
        <v>15</v>
      </c>
      <c r="E7" s="14" t="s">
        <v>21</v>
      </c>
      <c r="F7" s="16">
        <v>27</v>
      </c>
      <c r="G7" s="17">
        <f t="shared" si="1"/>
        <v>29.7</v>
      </c>
      <c r="H7" s="18">
        <v>81</v>
      </c>
      <c r="I7" s="39"/>
      <c r="J7" s="37" t="s">
        <v>18</v>
      </c>
      <c r="K7" s="38">
        <v>12</v>
      </c>
      <c r="L7" s="38">
        <v>2</v>
      </c>
      <c r="M7" s="38">
        <f t="shared" si="0"/>
        <v>14</v>
      </c>
      <c r="N7" s="29"/>
      <c r="O7" s="29"/>
      <c r="P7" s="29"/>
    </row>
    <row r="8" spans="1:16">
      <c r="A8" s="13"/>
      <c r="B8" s="14">
        <v>1582782</v>
      </c>
      <c r="C8" s="15" t="s">
        <v>19</v>
      </c>
      <c r="D8" s="14" t="s">
        <v>15</v>
      </c>
      <c r="E8" s="14" t="s">
        <v>21</v>
      </c>
      <c r="F8" s="16">
        <v>45</v>
      </c>
      <c r="G8" s="17">
        <f t="shared" si="1"/>
        <v>49.5</v>
      </c>
      <c r="H8" s="18">
        <v>135</v>
      </c>
      <c r="I8" s="39"/>
      <c r="J8" s="37" t="s">
        <v>18</v>
      </c>
      <c r="K8" s="38">
        <v>22</v>
      </c>
      <c r="L8" s="38">
        <v>2</v>
      </c>
      <c r="M8" s="38">
        <f t="shared" si="0"/>
        <v>24</v>
      </c>
      <c r="N8" s="29"/>
      <c r="O8" s="29"/>
      <c r="P8" s="29"/>
    </row>
    <row r="9" spans="1:16">
      <c r="A9" s="13"/>
      <c r="B9" s="14">
        <v>1582784</v>
      </c>
      <c r="C9" s="15" t="s">
        <v>14</v>
      </c>
      <c r="D9" s="14" t="s">
        <v>15</v>
      </c>
      <c r="E9" s="14" t="s">
        <v>22</v>
      </c>
      <c r="F9" s="16">
        <v>2</v>
      </c>
      <c r="G9" s="17">
        <f t="shared" si="1"/>
        <v>2.2</v>
      </c>
      <c r="H9" s="18">
        <v>6</v>
      </c>
      <c r="I9" s="39"/>
      <c r="J9" s="37" t="s">
        <v>18</v>
      </c>
      <c r="K9" s="38">
        <v>2</v>
      </c>
      <c r="L9" s="38"/>
      <c r="M9" s="38">
        <f t="shared" si="0"/>
        <v>2</v>
      </c>
      <c r="N9" s="29"/>
      <c r="O9" s="29"/>
      <c r="P9" s="29"/>
    </row>
    <row r="10" spans="1:16">
      <c r="A10" s="13"/>
      <c r="B10" s="14">
        <v>1582784</v>
      </c>
      <c r="C10" s="15" t="s">
        <v>19</v>
      </c>
      <c r="D10" s="14" t="s">
        <v>15</v>
      </c>
      <c r="E10" s="14" t="s">
        <v>22</v>
      </c>
      <c r="F10" s="16">
        <v>2</v>
      </c>
      <c r="G10" s="17">
        <f t="shared" si="1"/>
        <v>2.2</v>
      </c>
      <c r="H10" s="18">
        <v>6</v>
      </c>
      <c r="I10" s="39"/>
      <c r="J10" s="37" t="s">
        <v>18</v>
      </c>
      <c r="K10" s="38">
        <v>2</v>
      </c>
      <c r="L10" s="38"/>
      <c r="M10" s="38">
        <f t="shared" si="0"/>
        <v>2</v>
      </c>
      <c r="N10" s="29"/>
      <c r="O10" s="29"/>
      <c r="P10" s="29"/>
    </row>
    <row r="11" spans="1:16">
      <c r="A11" s="13"/>
      <c r="B11" s="14">
        <v>1582786</v>
      </c>
      <c r="C11" s="15" t="s">
        <v>14</v>
      </c>
      <c r="D11" s="14" t="s">
        <v>15</v>
      </c>
      <c r="E11" s="14" t="s">
        <v>23</v>
      </c>
      <c r="F11" s="16">
        <v>5</v>
      </c>
      <c r="G11" s="17">
        <f t="shared" si="1"/>
        <v>5.5</v>
      </c>
      <c r="H11" s="18">
        <v>15</v>
      </c>
      <c r="I11" s="39"/>
      <c r="J11" s="37" t="s">
        <v>18</v>
      </c>
      <c r="K11" s="38">
        <v>2</v>
      </c>
      <c r="L11" s="38">
        <v>2</v>
      </c>
      <c r="M11" s="38">
        <f t="shared" si="0"/>
        <v>4</v>
      </c>
      <c r="N11" s="29"/>
      <c r="O11" s="29"/>
      <c r="P11" s="29"/>
    </row>
    <row r="12" spans="1:16">
      <c r="A12" s="13"/>
      <c r="B12" s="14">
        <v>1582786</v>
      </c>
      <c r="C12" s="15" t="s">
        <v>19</v>
      </c>
      <c r="D12" s="14" t="s">
        <v>15</v>
      </c>
      <c r="E12" s="14" t="s">
        <v>23</v>
      </c>
      <c r="F12" s="16">
        <v>9</v>
      </c>
      <c r="G12" s="17">
        <f t="shared" si="1"/>
        <v>9.9</v>
      </c>
      <c r="H12" s="18">
        <v>27</v>
      </c>
      <c r="I12" s="39"/>
      <c r="J12" s="37" t="s">
        <v>18</v>
      </c>
      <c r="K12" s="38">
        <v>4</v>
      </c>
      <c r="L12" s="38">
        <v>2</v>
      </c>
      <c r="M12" s="38">
        <f t="shared" si="0"/>
        <v>6</v>
      </c>
      <c r="N12" s="29"/>
      <c r="O12" s="29"/>
      <c r="P12" s="29"/>
    </row>
    <row r="13" spans="1:16">
      <c r="A13" s="13"/>
      <c r="B13" s="14">
        <v>1582787</v>
      </c>
      <c r="C13" s="15" t="s">
        <v>14</v>
      </c>
      <c r="D13" s="14" t="s">
        <v>15</v>
      </c>
      <c r="E13" s="14" t="s">
        <v>24</v>
      </c>
      <c r="F13" s="16">
        <v>4</v>
      </c>
      <c r="G13" s="17">
        <f t="shared" si="1"/>
        <v>4.4</v>
      </c>
      <c r="H13" s="18">
        <v>12</v>
      </c>
      <c r="I13" s="39"/>
      <c r="J13" s="37" t="s">
        <v>18</v>
      </c>
      <c r="K13" s="38">
        <v>2</v>
      </c>
      <c r="L13" s="38"/>
      <c r="M13" s="38">
        <f t="shared" si="0"/>
        <v>2</v>
      </c>
      <c r="N13" s="29"/>
      <c r="O13" s="29"/>
      <c r="P13" s="29"/>
    </row>
    <row r="14" spans="1:16">
      <c r="A14" s="13"/>
      <c r="B14" s="14">
        <v>1582787</v>
      </c>
      <c r="C14" s="15" t="s">
        <v>19</v>
      </c>
      <c r="D14" s="14" t="s">
        <v>15</v>
      </c>
      <c r="E14" s="14" t="s">
        <v>24</v>
      </c>
      <c r="F14" s="16">
        <v>7</v>
      </c>
      <c r="G14" s="17">
        <f t="shared" si="1"/>
        <v>7.7</v>
      </c>
      <c r="H14" s="18">
        <v>21</v>
      </c>
      <c r="I14" s="39"/>
      <c r="J14" s="37" t="s">
        <v>18</v>
      </c>
      <c r="K14" s="38">
        <v>2</v>
      </c>
      <c r="L14" s="38">
        <v>2</v>
      </c>
      <c r="M14" s="38">
        <f t="shared" si="0"/>
        <v>4</v>
      </c>
      <c r="N14" s="29"/>
      <c r="O14" s="29"/>
      <c r="P14" s="29"/>
    </row>
    <row r="15" spans="1:16">
      <c r="A15" s="13"/>
      <c r="B15" s="14">
        <v>1582789</v>
      </c>
      <c r="C15" s="15" t="s">
        <v>14</v>
      </c>
      <c r="D15" s="14" t="s">
        <v>15</v>
      </c>
      <c r="E15" s="14" t="s">
        <v>25</v>
      </c>
      <c r="F15" s="16">
        <v>6</v>
      </c>
      <c r="G15" s="17">
        <f t="shared" si="1"/>
        <v>6.6</v>
      </c>
      <c r="H15" s="18">
        <v>18</v>
      </c>
      <c r="I15" s="39"/>
      <c r="J15" s="37" t="s">
        <v>18</v>
      </c>
      <c r="K15" s="38">
        <v>2</v>
      </c>
      <c r="L15" s="38">
        <v>2</v>
      </c>
      <c r="M15" s="38">
        <f t="shared" si="0"/>
        <v>4</v>
      </c>
      <c r="N15" s="29"/>
      <c r="O15" s="29"/>
      <c r="P15" s="29"/>
    </row>
    <row r="16" spans="1:16">
      <c r="A16" s="13"/>
      <c r="B16" s="14">
        <v>1582789</v>
      </c>
      <c r="C16" s="15" t="s">
        <v>19</v>
      </c>
      <c r="D16" s="14" t="s">
        <v>15</v>
      </c>
      <c r="E16" s="14" t="s">
        <v>25</v>
      </c>
      <c r="F16" s="16">
        <v>9</v>
      </c>
      <c r="G16" s="17">
        <f t="shared" si="1"/>
        <v>9.9</v>
      </c>
      <c r="H16" s="18">
        <v>27</v>
      </c>
      <c r="I16" s="39"/>
      <c r="J16" s="37" t="s">
        <v>18</v>
      </c>
      <c r="K16" s="38">
        <v>4</v>
      </c>
      <c r="L16" s="38">
        <v>2</v>
      </c>
      <c r="M16" s="38">
        <f t="shared" si="0"/>
        <v>6</v>
      </c>
      <c r="N16" s="29"/>
      <c r="O16" s="29"/>
      <c r="P16" s="29"/>
    </row>
    <row r="17" spans="1:16">
      <c r="A17" s="13"/>
      <c r="B17" s="14">
        <v>1582791</v>
      </c>
      <c r="C17" s="15" t="s">
        <v>14</v>
      </c>
      <c r="D17" s="14" t="s">
        <v>15</v>
      </c>
      <c r="E17" s="14" t="s">
        <v>26</v>
      </c>
      <c r="F17" s="16">
        <v>4</v>
      </c>
      <c r="G17" s="17">
        <f t="shared" si="1"/>
        <v>4.4</v>
      </c>
      <c r="H17" s="18">
        <v>12</v>
      </c>
      <c r="I17" s="39"/>
      <c r="J17" s="37" t="s">
        <v>18</v>
      </c>
      <c r="K17" s="38">
        <v>2</v>
      </c>
      <c r="L17" s="38"/>
      <c r="M17" s="38">
        <f t="shared" si="0"/>
        <v>2</v>
      </c>
      <c r="N17" s="29"/>
      <c r="O17" s="29"/>
      <c r="P17" s="29"/>
    </row>
    <row r="18" spans="1:16">
      <c r="A18" s="13"/>
      <c r="B18" s="14">
        <v>1582791</v>
      </c>
      <c r="C18" s="15" t="s">
        <v>19</v>
      </c>
      <c r="D18" s="14" t="s">
        <v>15</v>
      </c>
      <c r="E18" s="14" t="s">
        <v>26</v>
      </c>
      <c r="F18" s="16">
        <v>8</v>
      </c>
      <c r="G18" s="17">
        <f t="shared" si="1"/>
        <v>8.8</v>
      </c>
      <c r="H18" s="18">
        <v>24</v>
      </c>
      <c r="I18" s="39"/>
      <c r="J18" s="37" t="s">
        <v>18</v>
      </c>
      <c r="K18" s="38">
        <v>4</v>
      </c>
      <c r="L18" s="38"/>
      <c r="M18" s="38">
        <f t="shared" si="0"/>
        <v>4</v>
      </c>
      <c r="N18" s="29"/>
      <c r="O18" s="29"/>
      <c r="P18" s="29"/>
    </row>
    <row r="19" spans="1:16">
      <c r="A19" s="13"/>
      <c r="B19" s="14">
        <v>1582793</v>
      </c>
      <c r="C19" s="15" t="s">
        <v>14</v>
      </c>
      <c r="D19" s="14" t="s">
        <v>15</v>
      </c>
      <c r="E19" s="14" t="s">
        <v>27</v>
      </c>
      <c r="F19" s="16">
        <v>1</v>
      </c>
      <c r="G19" s="17">
        <f t="shared" si="1"/>
        <v>1.1</v>
      </c>
      <c r="H19" s="18">
        <v>3</v>
      </c>
      <c r="I19" s="39"/>
      <c r="J19" s="37" t="s">
        <v>18</v>
      </c>
      <c r="K19" s="38">
        <v>2</v>
      </c>
      <c r="L19" s="38"/>
      <c r="M19" s="38">
        <f t="shared" si="0"/>
        <v>2</v>
      </c>
      <c r="N19" s="29"/>
      <c r="O19" s="29"/>
      <c r="P19" s="29"/>
    </row>
    <row r="20" spans="1:16">
      <c r="A20" s="13"/>
      <c r="B20" s="14">
        <v>1582793</v>
      </c>
      <c r="C20" s="15" t="s">
        <v>19</v>
      </c>
      <c r="D20" s="14" t="s">
        <v>15</v>
      </c>
      <c r="E20" s="14" t="s">
        <v>27</v>
      </c>
      <c r="F20" s="16">
        <v>2</v>
      </c>
      <c r="G20" s="17">
        <f t="shared" si="1"/>
        <v>2.2</v>
      </c>
      <c r="H20" s="18">
        <v>6</v>
      </c>
      <c r="I20" s="39"/>
      <c r="J20" s="37" t="s">
        <v>18</v>
      </c>
      <c r="K20" s="38">
        <v>2</v>
      </c>
      <c r="L20" s="38"/>
      <c r="M20" s="38">
        <f t="shared" si="0"/>
        <v>2</v>
      </c>
      <c r="N20" s="29"/>
      <c r="O20" s="29"/>
      <c r="P20" s="29"/>
    </row>
    <row r="21" spans="1:16">
      <c r="A21" s="13"/>
      <c r="B21" s="14">
        <v>1582794</v>
      </c>
      <c r="C21" s="15" t="s">
        <v>14</v>
      </c>
      <c r="D21" s="14" t="s">
        <v>15</v>
      </c>
      <c r="E21" s="14" t="s">
        <v>28</v>
      </c>
      <c r="F21" s="16">
        <v>2</v>
      </c>
      <c r="G21" s="17">
        <f t="shared" si="1"/>
        <v>2.2</v>
      </c>
      <c r="H21" s="18">
        <v>6</v>
      </c>
      <c r="I21" s="39"/>
      <c r="J21" s="37" t="s">
        <v>18</v>
      </c>
      <c r="K21" s="38">
        <v>2</v>
      </c>
      <c r="L21" s="38"/>
      <c r="M21" s="38">
        <f t="shared" si="0"/>
        <v>2</v>
      </c>
      <c r="N21" s="29"/>
      <c r="O21" s="29"/>
      <c r="P21" s="29"/>
    </row>
    <row r="22" spans="1:16">
      <c r="A22" s="13"/>
      <c r="B22" s="14">
        <v>1582794</v>
      </c>
      <c r="C22" s="15" t="s">
        <v>19</v>
      </c>
      <c r="D22" s="14" t="s">
        <v>15</v>
      </c>
      <c r="E22" s="14" t="s">
        <v>28</v>
      </c>
      <c r="F22" s="16">
        <v>3</v>
      </c>
      <c r="G22" s="17">
        <f t="shared" si="1"/>
        <v>3.3</v>
      </c>
      <c r="H22" s="18">
        <v>9</v>
      </c>
      <c r="I22" s="39"/>
      <c r="J22" s="37" t="s">
        <v>18</v>
      </c>
      <c r="K22" s="38">
        <v>2</v>
      </c>
      <c r="L22" s="38"/>
      <c r="M22" s="38">
        <f t="shared" si="0"/>
        <v>2</v>
      </c>
      <c r="N22" s="29"/>
      <c r="O22" s="29"/>
      <c r="P22" s="29"/>
    </row>
    <row r="23" spans="1:16">
      <c r="A23" s="13"/>
      <c r="B23" s="14">
        <v>1582798</v>
      </c>
      <c r="C23" s="15" t="s">
        <v>14</v>
      </c>
      <c r="D23" s="14" t="s">
        <v>15</v>
      </c>
      <c r="E23" s="14" t="s">
        <v>29</v>
      </c>
      <c r="F23" s="16">
        <v>6</v>
      </c>
      <c r="G23" s="17">
        <f t="shared" si="1"/>
        <v>6.6</v>
      </c>
      <c r="H23" s="18">
        <v>18</v>
      </c>
      <c r="I23" s="39"/>
      <c r="J23" s="37" t="s">
        <v>18</v>
      </c>
      <c r="K23" s="38">
        <v>2</v>
      </c>
      <c r="L23" s="38">
        <v>2</v>
      </c>
      <c r="M23" s="38">
        <f t="shared" si="0"/>
        <v>4</v>
      </c>
      <c r="N23" s="29"/>
      <c r="O23" s="29"/>
      <c r="P23" s="29"/>
    </row>
    <row r="24" spans="1:16">
      <c r="A24" s="13"/>
      <c r="B24" s="14">
        <v>1582798</v>
      </c>
      <c r="C24" s="15" t="s">
        <v>19</v>
      </c>
      <c r="D24" s="14" t="s">
        <v>15</v>
      </c>
      <c r="E24" s="14" t="s">
        <v>29</v>
      </c>
      <c r="F24" s="16">
        <v>9</v>
      </c>
      <c r="G24" s="17">
        <f t="shared" si="1"/>
        <v>9.9</v>
      </c>
      <c r="H24" s="18">
        <v>27</v>
      </c>
      <c r="I24" s="39"/>
      <c r="J24" s="37" t="s">
        <v>18</v>
      </c>
      <c r="K24" s="38">
        <v>4</v>
      </c>
      <c r="L24" s="38">
        <v>2</v>
      </c>
      <c r="M24" s="38">
        <f t="shared" si="0"/>
        <v>6</v>
      </c>
      <c r="N24" s="29"/>
      <c r="O24" s="29"/>
      <c r="P24" s="29"/>
    </row>
    <row r="25" spans="1:16">
      <c r="A25" s="13"/>
      <c r="B25" s="14">
        <v>1582801</v>
      </c>
      <c r="C25" s="15" t="s">
        <v>14</v>
      </c>
      <c r="D25" s="14" t="s">
        <v>15</v>
      </c>
      <c r="E25" s="14" t="s">
        <v>30</v>
      </c>
      <c r="F25" s="16">
        <v>7</v>
      </c>
      <c r="G25" s="17">
        <f t="shared" si="1"/>
        <v>7.7</v>
      </c>
      <c r="H25" s="18">
        <v>21</v>
      </c>
      <c r="I25" s="39"/>
      <c r="J25" s="37" t="s">
        <v>18</v>
      </c>
      <c r="K25" s="38">
        <v>2</v>
      </c>
      <c r="L25" s="38">
        <v>2</v>
      </c>
      <c r="M25" s="38">
        <f t="shared" si="0"/>
        <v>4</v>
      </c>
      <c r="N25" s="29"/>
      <c r="O25" s="29"/>
      <c r="P25" s="29"/>
    </row>
    <row r="26" spans="1:16">
      <c r="A26" s="13"/>
      <c r="B26" s="14">
        <v>1582802</v>
      </c>
      <c r="C26" s="15" t="s">
        <v>14</v>
      </c>
      <c r="D26" s="14" t="s">
        <v>15</v>
      </c>
      <c r="E26" s="14" t="s">
        <v>31</v>
      </c>
      <c r="F26" s="16">
        <v>5</v>
      </c>
      <c r="G26" s="17">
        <f t="shared" si="1"/>
        <v>5.5</v>
      </c>
      <c r="H26" s="18">
        <v>15</v>
      </c>
      <c r="I26" s="39"/>
      <c r="J26" s="37" t="s">
        <v>18</v>
      </c>
      <c r="K26" s="38">
        <v>2</v>
      </c>
      <c r="L26" s="38">
        <v>2</v>
      </c>
      <c r="M26" s="38">
        <f t="shared" si="0"/>
        <v>4</v>
      </c>
      <c r="N26" s="29"/>
      <c r="O26" s="29"/>
      <c r="P26" s="29"/>
    </row>
    <row r="27" spans="1:16">
      <c r="A27" s="13"/>
      <c r="B27" s="14">
        <v>1582802</v>
      </c>
      <c r="C27" s="15" t="s">
        <v>19</v>
      </c>
      <c r="D27" s="14" t="s">
        <v>15</v>
      </c>
      <c r="E27" s="14" t="s">
        <v>31</v>
      </c>
      <c r="F27" s="16">
        <v>8</v>
      </c>
      <c r="G27" s="17">
        <f t="shared" si="1"/>
        <v>8.8</v>
      </c>
      <c r="H27" s="18">
        <v>24</v>
      </c>
      <c r="I27" s="39"/>
      <c r="J27" s="37" t="s">
        <v>18</v>
      </c>
      <c r="K27" s="38">
        <v>4</v>
      </c>
      <c r="L27" s="38"/>
      <c r="M27" s="38">
        <f t="shared" si="0"/>
        <v>4</v>
      </c>
      <c r="N27" s="29"/>
      <c r="O27" s="29"/>
      <c r="P27" s="29"/>
    </row>
    <row r="28" spans="1:16">
      <c r="A28" s="13"/>
      <c r="B28" s="14">
        <v>1582803</v>
      </c>
      <c r="C28" s="15" t="s">
        <v>14</v>
      </c>
      <c r="D28" s="14" t="s">
        <v>15</v>
      </c>
      <c r="E28" s="14" t="s">
        <v>32</v>
      </c>
      <c r="F28" s="16">
        <v>1</v>
      </c>
      <c r="G28" s="17">
        <f t="shared" si="1"/>
        <v>1.1</v>
      </c>
      <c r="H28" s="18">
        <v>3</v>
      </c>
      <c r="I28" s="39"/>
      <c r="J28" s="37" t="s">
        <v>18</v>
      </c>
      <c r="K28" s="38">
        <v>2</v>
      </c>
      <c r="L28" s="38"/>
      <c r="M28" s="38">
        <f t="shared" si="0"/>
        <v>2</v>
      </c>
      <c r="N28" s="29"/>
      <c r="O28" s="29"/>
      <c r="P28" s="29"/>
    </row>
    <row r="29" spans="1:16">
      <c r="A29" s="13"/>
      <c r="B29" s="14">
        <v>1582803</v>
      </c>
      <c r="C29" s="15" t="s">
        <v>19</v>
      </c>
      <c r="D29" s="14" t="s">
        <v>15</v>
      </c>
      <c r="E29" s="14" t="s">
        <v>32</v>
      </c>
      <c r="F29" s="16">
        <v>2</v>
      </c>
      <c r="G29" s="17">
        <f t="shared" si="1"/>
        <v>2.2</v>
      </c>
      <c r="H29" s="18">
        <v>6</v>
      </c>
      <c r="I29" s="39"/>
      <c r="J29" s="37" t="s">
        <v>18</v>
      </c>
      <c r="K29" s="38">
        <v>2</v>
      </c>
      <c r="L29" s="38"/>
      <c r="M29" s="38">
        <f t="shared" si="0"/>
        <v>2</v>
      </c>
      <c r="N29" s="29"/>
      <c r="O29" s="29"/>
      <c r="P29" s="29"/>
    </row>
    <row r="30" spans="1:16">
      <c r="A30" s="13"/>
      <c r="B30" s="14">
        <v>1582804</v>
      </c>
      <c r="C30" s="15" t="s">
        <v>19</v>
      </c>
      <c r="D30" s="14" t="s">
        <v>15</v>
      </c>
      <c r="E30" s="14" t="s">
        <v>33</v>
      </c>
      <c r="F30" s="16">
        <v>1</v>
      </c>
      <c r="G30" s="17">
        <f t="shared" si="1"/>
        <v>1.1</v>
      </c>
      <c r="H30" s="18">
        <v>3</v>
      </c>
      <c r="I30" s="39"/>
      <c r="J30" s="37" t="s">
        <v>18</v>
      </c>
      <c r="K30" s="38">
        <v>2</v>
      </c>
      <c r="L30" s="38"/>
      <c r="M30" s="38">
        <f t="shared" si="0"/>
        <v>2</v>
      </c>
      <c r="N30" s="29"/>
      <c r="O30" s="29"/>
      <c r="P30" s="29"/>
    </row>
    <row r="31" spans="1:16">
      <c r="A31" s="13"/>
      <c r="B31" s="14">
        <v>1582796</v>
      </c>
      <c r="C31" s="15" t="s">
        <v>14</v>
      </c>
      <c r="D31" s="14" t="s">
        <v>15</v>
      </c>
      <c r="E31" s="14" t="s">
        <v>34</v>
      </c>
      <c r="F31" s="16">
        <v>90</v>
      </c>
      <c r="G31" s="17">
        <f t="shared" si="1"/>
        <v>99</v>
      </c>
      <c r="H31" s="18">
        <v>270</v>
      </c>
      <c r="I31" s="39"/>
      <c r="J31" s="37" t="s">
        <v>18</v>
      </c>
      <c r="K31" s="38">
        <v>44</v>
      </c>
      <c r="L31" s="38">
        <v>2</v>
      </c>
      <c r="M31" s="38">
        <f t="shared" si="0"/>
        <v>46</v>
      </c>
      <c r="N31" s="29"/>
      <c r="O31" s="29"/>
      <c r="P31" s="29"/>
    </row>
    <row r="32" spans="1:16">
      <c r="A32" s="13"/>
      <c r="B32" s="14">
        <v>1582796</v>
      </c>
      <c r="C32" s="15" t="s">
        <v>19</v>
      </c>
      <c r="D32" s="14" t="s">
        <v>15</v>
      </c>
      <c r="E32" s="14" t="s">
        <v>34</v>
      </c>
      <c r="F32" s="16">
        <v>150</v>
      </c>
      <c r="G32" s="17">
        <f t="shared" si="1"/>
        <v>165</v>
      </c>
      <c r="H32" s="18">
        <v>450</v>
      </c>
      <c r="I32" s="39"/>
      <c r="J32" s="37" t="s">
        <v>18</v>
      </c>
      <c r="K32" s="38">
        <v>74</v>
      </c>
      <c r="L32" s="38">
        <v>2</v>
      </c>
      <c r="M32" s="38">
        <f t="shared" si="0"/>
        <v>76</v>
      </c>
      <c r="N32" s="29"/>
      <c r="O32" s="29"/>
      <c r="P32" s="29"/>
    </row>
    <row r="33" spans="1:16">
      <c r="A33" s="13"/>
      <c r="B33" s="14">
        <v>1582800</v>
      </c>
      <c r="C33" s="15" t="s">
        <v>14</v>
      </c>
      <c r="D33" s="14" t="s">
        <v>15</v>
      </c>
      <c r="E33" s="19" t="s">
        <v>35</v>
      </c>
      <c r="F33" s="16">
        <v>10</v>
      </c>
      <c r="G33" s="17">
        <f t="shared" si="1"/>
        <v>11</v>
      </c>
      <c r="H33" s="18">
        <v>30</v>
      </c>
      <c r="I33" s="39"/>
      <c r="J33" s="37" t="s">
        <v>36</v>
      </c>
      <c r="K33" s="38">
        <v>4</v>
      </c>
      <c r="L33" s="38">
        <v>2</v>
      </c>
      <c r="M33" s="38">
        <f t="shared" si="0"/>
        <v>6</v>
      </c>
      <c r="N33" s="29"/>
      <c r="O33" s="29"/>
      <c r="P33" s="29"/>
    </row>
    <row r="34" spans="1:16">
      <c r="A34" s="13"/>
      <c r="B34" s="14">
        <v>1582800</v>
      </c>
      <c r="C34" s="15" t="s">
        <v>19</v>
      </c>
      <c r="D34" s="14" t="s">
        <v>15</v>
      </c>
      <c r="E34" s="19" t="s">
        <v>35</v>
      </c>
      <c r="F34" s="16">
        <v>17</v>
      </c>
      <c r="G34" s="17">
        <f t="shared" si="1"/>
        <v>18.7</v>
      </c>
      <c r="H34" s="18">
        <v>51</v>
      </c>
      <c r="I34" s="39"/>
      <c r="J34" s="37" t="s">
        <v>36</v>
      </c>
      <c r="K34" s="38">
        <v>8</v>
      </c>
      <c r="L34" s="38">
        <v>2</v>
      </c>
      <c r="M34" s="38">
        <f t="shared" si="0"/>
        <v>10</v>
      </c>
      <c r="N34" s="29"/>
      <c r="O34" s="29"/>
      <c r="P34" s="29"/>
    </row>
    <row r="35" s="5" customFormat="1" spans="7:13">
      <c r="G35" s="20">
        <f>SUM(G3:G34)</f>
        <v>596.2</v>
      </c>
      <c r="H35" s="21"/>
      <c r="I35" s="20">
        <v>1709</v>
      </c>
      <c r="M35" s="5">
        <f>SUM(M3:M34)</f>
        <v>300</v>
      </c>
    </row>
    <row r="37" s="6" customFormat="1" spans="1:16384">
      <c r="A37" s="22" t="s">
        <v>2</v>
      </c>
      <c r="B37" s="22" t="s">
        <v>37</v>
      </c>
      <c r="C37" s="22" t="s">
        <v>38</v>
      </c>
      <c r="D37" s="22" t="s">
        <v>39</v>
      </c>
      <c r="E37" s="22" t="s">
        <v>15</v>
      </c>
      <c r="F37" s="23">
        <v>0</v>
      </c>
      <c r="G37" s="22" t="s">
        <v>40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XFC37" s="40"/>
      <c r="XFD37" s="40"/>
    </row>
    <row r="38" s="6" customFormat="1" spans="1:16384">
      <c r="A38" s="22" t="s">
        <v>13</v>
      </c>
      <c r="B38" s="22" t="s">
        <v>19</v>
      </c>
      <c r="C38" s="22" t="s">
        <v>36</v>
      </c>
      <c r="D38" s="22" t="s">
        <v>41</v>
      </c>
      <c r="E38" s="24">
        <v>54</v>
      </c>
      <c r="F38" s="23">
        <v>54</v>
      </c>
      <c r="G38" s="22" t="s">
        <v>42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XFC38" s="40"/>
      <c r="XFD38" s="40"/>
    </row>
    <row r="39" s="6" customFormat="1" ht="104" spans="1:16384">
      <c r="A39" s="22" t="s">
        <v>13</v>
      </c>
      <c r="B39" s="22" t="s">
        <v>19</v>
      </c>
      <c r="C39" s="22" t="s">
        <v>18</v>
      </c>
      <c r="D39" s="22" t="s">
        <v>41</v>
      </c>
      <c r="E39" s="24">
        <v>999</v>
      </c>
      <c r="F39" s="23">
        <v>999</v>
      </c>
      <c r="G39" s="22" t="s">
        <v>43</v>
      </c>
      <c r="H39" s="6"/>
      <c r="I39" s="6"/>
      <c r="J39" s="6"/>
      <c r="K39" s="6"/>
      <c r="XFC39" s="40"/>
      <c r="XFD39" s="40"/>
    </row>
    <row r="40" s="6" customFormat="1" ht="26" spans="1:16384">
      <c r="A40" s="22" t="s">
        <v>13</v>
      </c>
      <c r="B40" s="22" t="s">
        <v>14</v>
      </c>
      <c r="C40" s="22" t="s">
        <v>36</v>
      </c>
      <c r="D40" s="22" t="s">
        <v>41</v>
      </c>
      <c r="E40" s="24">
        <v>32</v>
      </c>
      <c r="F40" s="23">
        <v>32</v>
      </c>
      <c r="G40" s="22" t="s">
        <v>42</v>
      </c>
      <c r="H40" s="6"/>
      <c r="I40" s="6"/>
      <c r="J40" s="6"/>
      <c r="K40" s="6"/>
      <c r="XFC40" s="40"/>
      <c r="XFD40" s="40"/>
    </row>
    <row r="41" s="6" customFormat="1" ht="104" spans="1:16384">
      <c r="A41" s="22" t="s">
        <v>13</v>
      </c>
      <c r="B41" s="22" t="s">
        <v>14</v>
      </c>
      <c r="C41" s="22" t="s">
        <v>18</v>
      </c>
      <c r="D41" s="22" t="s">
        <v>41</v>
      </c>
      <c r="E41" s="24">
        <v>624</v>
      </c>
      <c r="F41" s="23">
        <v>624</v>
      </c>
      <c r="G41" s="22" t="s">
        <v>44</v>
      </c>
      <c r="H41" s="6"/>
      <c r="I41" s="6"/>
      <c r="J41" s="6"/>
      <c r="K41" s="6"/>
      <c r="XFC41" s="40"/>
      <c r="XFD41" s="40"/>
    </row>
    <row r="42" s="6" customFormat="1" spans="1:16384">
      <c r="A42" s="25"/>
      <c r="B42" s="25"/>
      <c r="C42" s="25"/>
      <c r="D42" s="26" t="s">
        <v>45</v>
      </c>
      <c r="E42" s="27">
        <v>1709</v>
      </c>
      <c r="F42" s="23">
        <v>1709</v>
      </c>
      <c r="G42" s="25"/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XFC42" s="40"/>
      <c r="XFD42" s="40"/>
    </row>
    <row r="43" spans="1:11">
      <c r="A43" s="29"/>
      <c r="B43" s="29"/>
      <c r="C43" s="29"/>
      <c r="D43" s="30"/>
      <c r="E43" s="29"/>
      <c r="F43" s="29"/>
      <c r="G43" s="29"/>
      <c r="H43" s="31"/>
      <c r="I43" s="29"/>
      <c r="J43" s="29"/>
      <c r="K43" s="29"/>
    </row>
    <row r="44" spans="1:11">
      <c r="A44" s="29"/>
      <c r="B44" s="29"/>
      <c r="C44" s="29"/>
      <c r="D44" s="30"/>
      <c r="E44" s="29"/>
      <c r="F44" s="29"/>
      <c r="G44" s="29"/>
      <c r="H44" s="31"/>
      <c r="I44" s="29"/>
      <c r="J44" s="29"/>
      <c r="K44" s="29"/>
    </row>
    <row r="45" spans="1:11">
      <c r="A45" s="29"/>
      <c r="B45" s="29"/>
      <c r="C45" s="29"/>
      <c r="D45" s="30"/>
      <c r="E45" s="29"/>
      <c r="F45" s="29"/>
      <c r="G45" s="29"/>
      <c r="H45" s="31"/>
      <c r="I45" s="29"/>
      <c r="J45" s="29"/>
      <c r="K45" s="29"/>
    </row>
    <row r="46" spans="1:11">
      <c r="A46" s="29"/>
      <c r="B46" s="29"/>
      <c r="C46" s="29"/>
      <c r="D46" s="30"/>
      <c r="E46" s="29"/>
      <c r="F46" s="29"/>
      <c r="G46" s="29"/>
      <c r="H46" s="31"/>
      <c r="I46" s="29"/>
      <c r="J46" s="29"/>
      <c r="K46" s="29"/>
    </row>
    <row r="47" spans="1:11">
      <c r="A47" s="29"/>
      <c r="B47" s="29"/>
      <c r="C47" s="29"/>
      <c r="D47" s="30"/>
      <c r="E47" s="29"/>
      <c r="F47" s="29"/>
      <c r="G47" s="29"/>
      <c r="H47" s="31"/>
      <c r="I47" s="29"/>
      <c r="J47" s="29"/>
      <c r="K47" s="29"/>
    </row>
    <row r="48" spans="1:11">
      <c r="A48" s="29"/>
      <c r="B48" s="29"/>
      <c r="C48" s="29"/>
      <c r="D48" s="30"/>
      <c r="E48" s="29"/>
      <c r="F48" s="29"/>
      <c r="G48" s="29"/>
      <c r="H48" s="31"/>
      <c r="I48" s="29"/>
      <c r="J48" s="29"/>
      <c r="K48" s="29"/>
    </row>
    <row r="49" spans="1:11">
      <c r="A49" s="29"/>
      <c r="B49" s="29"/>
      <c r="C49" s="29"/>
      <c r="D49" s="30"/>
      <c r="E49" s="29"/>
      <c r="F49" s="29"/>
      <c r="G49" s="29"/>
      <c r="H49" s="31"/>
      <c r="I49" s="29"/>
      <c r="J49" s="29"/>
      <c r="K49" s="29"/>
    </row>
    <row r="50" spans="1:11">
      <c r="A50" s="29"/>
      <c r="B50" s="29"/>
      <c r="C50" s="29"/>
      <c r="D50" s="30"/>
      <c r="E50" s="29"/>
      <c r="F50" s="29"/>
      <c r="G50" s="29"/>
      <c r="H50" s="31"/>
      <c r="I50" s="29"/>
      <c r="J50" s="29"/>
      <c r="K50" s="29"/>
    </row>
    <row r="51" spans="1:11">
      <c r="A51" s="29"/>
      <c r="B51" s="29"/>
      <c r="C51" s="29"/>
      <c r="D51" s="30"/>
      <c r="E51" s="29"/>
      <c r="F51" s="29"/>
      <c r="G51" s="29"/>
      <c r="H51" s="31"/>
      <c r="I51" s="29"/>
      <c r="J51" s="29"/>
      <c r="K51" s="29"/>
    </row>
    <row r="52" spans="1:11">
      <c r="A52" s="29"/>
      <c r="B52" s="29"/>
      <c r="C52" s="29"/>
      <c r="D52" s="30"/>
      <c r="E52" s="29"/>
      <c r="F52" s="29"/>
      <c r="G52" s="29"/>
      <c r="H52" s="31"/>
      <c r="I52" s="29"/>
      <c r="J52" s="29"/>
      <c r="K52" s="29"/>
    </row>
    <row r="53" spans="1:11">
      <c r="A53" s="29"/>
      <c r="B53" s="29"/>
      <c r="C53" s="29"/>
      <c r="D53" s="30"/>
      <c r="E53" s="29"/>
      <c r="F53" s="29"/>
      <c r="G53" s="29"/>
      <c r="H53" s="31"/>
      <c r="I53" s="29"/>
      <c r="J53" s="29"/>
      <c r="K53" s="29"/>
    </row>
    <row r="54" spans="1:11">
      <c r="A54" s="29"/>
      <c r="B54" s="29"/>
      <c r="C54" s="29"/>
      <c r="D54" s="30"/>
      <c r="E54" s="29"/>
      <c r="F54" s="29"/>
      <c r="G54" s="29"/>
      <c r="H54" s="31"/>
      <c r="I54" s="29"/>
      <c r="J54" s="29"/>
      <c r="K54" s="29"/>
    </row>
    <row r="55" spans="1:11">
      <c r="A55" s="29"/>
      <c r="B55" s="29"/>
      <c r="C55" s="29"/>
      <c r="D55" s="30"/>
      <c r="E55" s="29"/>
      <c r="F55" s="29"/>
      <c r="G55" s="29"/>
      <c r="H55" s="31"/>
      <c r="I55" s="29"/>
      <c r="J55" s="29"/>
      <c r="K55" s="29"/>
    </row>
    <row r="56" spans="1:11">
      <c r="A56" s="29"/>
      <c r="B56" s="29"/>
      <c r="C56" s="29"/>
      <c r="D56" s="30"/>
      <c r="E56" s="29"/>
      <c r="F56" s="29"/>
      <c r="G56" s="29"/>
      <c r="H56" s="31"/>
      <c r="I56" s="29"/>
      <c r="J56" s="29"/>
      <c r="K56" s="29"/>
    </row>
    <row r="57" spans="1:11">
      <c r="A57" s="29"/>
      <c r="B57" s="29"/>
      <c r="C57" s="29"/>
      <c r="D57" s="30"/>
      <c r="E57" s="29"/>
      <c r="F57" s="29"/>
      <c r="G57" s="29"/>
      <c r="H57" s="31"/>
      <c r="I57" s="29"/>
      <c r="J57" s="29"/>
      <c r="K57" s="29"/>
    </row>
    <row r="58" spans="1:11">
      <c r="A58" s="29"/>
      <c r="B58" s="29"/>
      <c r="C58" s="29"/>
      <c r="D58" s="30"/>
      <c r="E58" s="29"/>
      <c r="F58" s="29"/>
      <c r="G58" s="29"/>
      <c r="H58" s="31"/>
      <c r="I58" s="29"/>
      <c r="J58" s="29"/>
      <c r="K58" s="29"/>
    </row>
    <row r="59" spans="1:11">
      <c r="A59" s="29"/>
      <c r="B59" s="29"/>
      <c r="C59" s="29"/>
      <c r="D59" s="30"/>
      <c r="E59" s="29"/>
      <c r="F59" s="29"/>
      <c r="G59" s="29"/>
      <c r="H59" s="31"/>
      <c r="I59" s="29"/>
      <c r="J59" s="29"/>
      <c r="K59" s="29"/>
    </row>
    <row r="60" spans="1:11">
      <c r="A60" s="29"/>
      <c r="B60" s="29"/>
      <c r="C60" s="29"/>
      <c r="D60" s="30"/>
      <c r="E60" s="29"/>
      <c r="F60" s="29"/>
      <c r="G60" s="29"/>
      <c r="H60" s="31"/>
      <c r="I60" s="29"/>
      <c r="J60" s="29"/>
      <c r="K60" s="29"/>
    </row>
    <row r="61" spans="1:11">
      <c r="A61" s="29"/>
      <c r="B61" s="29"/>
      <c r="C61" s="29"/>
      <c r="D61" s="30"/>
      <c r="E61" s="29"/>
      <c r="F61" s="29"/>
      <c r="G61" s="29"/>
      <c r="H61" s="31"/>
      <c r="I61" s="29"/>
      <c r="J61" s="29"/>
      <c r="K61" s="29"/>
    </row>
    <row r="62" spans="1:11">
      <c r="A62" s="29"/>
      <c r="B62" s="29"/>
      <c r="C62" s="29"/>
      <c r="D62" s="30"/>
      <c r="E62" s="29"/>
      <c r="F62" s="29"/>
      <c r="G62" s="29"/>
      <c r="H62" s="31"/>
      <c r="I62" s="29"/>
      <c r="J62" s="29"/>
      <c r="K62" s="29"/>
    </row>
    <row r="63" spans="1:11">
      <c r="A63" s="29"/>
      <c r="B63" s="29"/>
      <c r="C63" s="29"/>
      <c r="D63" s="30"/>
      <c r="E63" s="29"/>
      <c r="F63" s="29"/>
      <c r="G63" s="29"/>
      <c r="H63" s="31"/>
      <c r="I63" s="29"/>
      <c r="J63" s="29"/>
      <c r="K63" s="29"/>
    </row>
    <row r="64" spans="1:11">
      <c r="A64" s="29"/>
      <c r="B64" s="29"/>
      <c r="C64" s="29"/>
      <c r="D64" s="30"/>
      <c r="E64" s="29"/>
      <c r="F64" s="29"/>
      <c r="G64" s="29"/>
      <c r="H64" s="31"/>
      <c r="I64" s="29"/>
      <c r="J64" s="29"/>
      <c r="K64" s="29"/>
    </row>
    <row r="65" spans="1:11">
      <c r="A65" s="29"/>
      <c r="B65" s="29"/>
      <c r="C65" s="29"/>
      <c r="D65" s="30"/>
      <c r="E65" s="29"/>
      <c r="F65" s="29"/>
      <c r="G65" s="29"/>
      <c r="H65" s="31"/>
      <c r="I65" s="29"/>
      <c r="J65" s="29"/>
      <c r="K65" s="29"/>
    </row>
    <row r="66" spans="1:11">
      <c r="A66" s="29"/>
      <c r="B66" s="29"/>
      <c r="C66" s="29"/>
      <c r="D66" s="30"/>
      <c r="E66" s="29"/>
      <c r="F66" s="29"/>
      <c r="G66" s="29"/>
      <c r="H66" s="31"/>
      <c r="I66" s="29"/>
      <c r="J66" s="29"/>
      <c r="K66" s="29"/>
    </row>
    <row r="67" spans="1:11">
      <c r="A67" s="29"/>
      <c r="B67" s="29"/>
      <c r="C67" s="29"/>
      <c r="D67" s="30"/>
      <c r="E67" s="29"/>
      <c r="F67" s="29"/>
      <c r="G67" s="29"/>
      <c r="H67" s="31"/>
      <c r="I67" s="29"/>
      <c r="J67" s="29"/>
      <c r="K67" s="29"/>
    </row>
    <row r="68" spans="1:11">
      <c r="A68" s="29"/>
      <c r="B68" s="29"/>
      <c r="C68" s="29"/>
      <c r="D68" s="30"/>
      <c r="E68" s="29"/>
      <c r="F68" s="29"/>
      <c r="G68" s="29"/>
      <c r="H68" s="31"/>
      <c r="I68" s="29"/>
      <c r="J68" s="29"/>
      <c r="K68" s="29"/>
    </row>
    <row r="69" spans="1:11">
      <c r="A69" s="29"/>
      <c r="B69" s="29"/>
      <c r="C69" s="29"/>
      <c r="D69" s="30"/>
      <c r="E69" s="29"/>
      <c r="F69" s="29"/>
      <c r="G69" s="29"/>
      <c r="H69" s="31"/>
      <c r="I69" s="29"/>
      <c r="J69" s="29"/>
      <c r="K69" s="29"/>
    </row>
    <row r="70" spans="1:11">
      <c r="A70" s="29"/>
      <c r="B70" s="29"/>
      <c r="C70" s="29"/>
      <c r="D70" s="30"/>
      <c r="E70" s="29"/>
      <c r="F70" s="29"/>
      <c r="G70" s="29"/>
      <c r="H70" s="31"/>
      <c r="I70" s="29"/>
      <c r="J70" s="29"/>
      <c r="K70" s="29"/>
    </row>
  </sheetData>
  <mergeCells count="4">
    <mergeCell ref="A1:H1"/>
    <mergeCell ref="K1:M1"/>
    <mergeCell ref="A3:A34"/>
    <mergeCell ref="I3:I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zoomScaleSheetLayoutView="60" workbookViewId="0">
      <selection activeCell="A1" sqref="$A1:$XFD6"/>
    </sheetView>
  </sheetViews>
  <sheetFormatPr defaultColWidth="8.72727272727273" defaultRowHeight="14.5" outlineLevelRow="5"/>
  <cols>
    <col min="1" max="1" width="20.1545454545455" style="1"/>
    <col min="2" max="2" width="19.4363636363636" style="1"/>
    <col min="3" max="3" width="21.7181818181818" style="1"/>
    <col min="4" max="4" width="28.5636363636364" style="1"/>
    <col min="5" max="5" width="12.1909090909091" style="1"/>
    <col min="6" max="6" width="13.5636363636364" style="1"/>
    <col min="7" max="7" width="165" style="1"/>
    <col min="8" max="8" width="11.1272727272727" style="1"/>
    <col min="9" max="9" width="10.7181818181818" style="1"/>
    <col min="10" max="11" width="10.4363636363636" style="1"/>
    <col min="12" max="12" width="10.5909090909091" style="1"/>
    <col min="13" max="13" width="10.5636363636364" style="1"/>
    <col min="14" max="14" width="10.7181818181818" style="1"/>
    <col min="15" max="15" width="10.8727272727273" style="1"/>
    <col min="16" max="16" width="11" style="1"/>
    <col min="17" max="17" width="10.5636363636364" style="1"/>
    <col min="18" max="18" width="10.5909090909091" style="1"/>
    <col min="19" max="19" width="10" style="1"/>
    <col min="20" max="20" width="10.1272727272727" style="1"/>
    <col min="21" max="21" width="11.3090909090909" style="1"/>
    <col min="22" max="23" width="11.2818181818182" style="1"/>
    <col min="24" max="24" width="11.1545454545455" style="1"/>
    <col min="25" max="25" width="11.5636363636364" style="1"/>
    <col min="26" max="26" width="11.2818181818182" style="1"/>
    <col min="27" max="16382" width="8.72727272727273" style="1"/>
  </cols>
  <sheetData>
    <row r="1" ht="18" customHeight="1" spans="1:7">
      <c r="A1" s="2" t="s">
        <v>2</v>
      </c>
      <c r="B1" s="2" t="s">
        <v>37</v>
      </c>
      <c r="C1" s="2" t="s">
        <v>38</v>
      </c>
      <c r="D1" s="2" t="s">
        <v>39</v>
      </c>
      <c r="E1" s="2" t="s">
        <v>15</v>
      </c>
      <c r="F1" s="3">
        <v>0</v>
      </c>
      <c r="G1" s="2" t="s">
        <v>40</v>
      </c>
    </row>
    <row r="2" ht="18" customHeight="1" spans="1:7">
      <c r="A2" s="2" t="s">
        <v>13</v>
      </c>
      <c r="B2" s="2" t="s">
        <v>19</v>
      </c>
      <c r="C2" s="2" t="s">
        <v>36</v>
      </c>
      <c r="D2" s="2" t="s">
        <v>41</v>
      </c>
      <c r="E2" s="2" t="s">
        <v>46</v>
      </c>
      <c r="F2" s="3">
        <v>54</v>
      </c>
      <c r="G2" s="2" t="s">
        <v>42</v>
      </c>
    </row>
    <row r="3" ht="18" customHeight="1" spans="1:7">
      <c r="A3" s="2" t="s">
        <v>13</v>
      </c>
      <c r="B3" s="2" t="s">
        <v>19</v>
      </c>
      <c r="C3" s="2" t="s">
        <v>18</v>
      </c>
      <c r="D3" s="2" t="s">
        <v>41</v>
      </c>
      <c r="E3" s="2" t="s">
        <v>47</v>
      </c>
      <c r="F3" s="3">
        <v>999</v>
      </c>
      <c r="G3" s="2" t="s">
        <v>43</v>
      </c>
    </row>
    <row r="4" ht="18" customHeight="1" spans="1:7">
      <c r="A4" s="2" t="s">
        <v>13</v>
      </c>
      <c r="B4" s="2" t="s">
        <v>14</v>
      </c>
      <c r="C4" s="2" t="s">
        <v>36</v>
      </c>
      <c r="D4" s="2" t="s">
        <v>41</v>
      </c>
      <c r="E4" s="2" t="s">
        <v>48</v>
      </c>
      <c r="F4" s="3">
        <v>32</v>
      </c>
      <c r="G4" s="2" t="s">
        <v>42</v>
      </c>
    </row>
    <row r="5" ht="18" customHeight="1" spans="1:7">
      <c r="A5" s="2" t="s">
        <v>13</v>
      </c>
      <c r="B5" s="2" t="s">
        <v>14</v>
      </c>
      <c r="C5" s="2" t="s">
        <v>18</v>
      </c>
      <c r="D5" s="2" t="s">
        <v>41</v>
      </c>
      <c r="E5" s="2" t="s">
        <v>49</v>
      </c>
      <c r="F5" s="3">
        <v>624</v>
      </c>
      <c r="G5" s="2" t="s">
        <v>44</v>
      </c>
    </row>
    <row r="6" ht="16.5" customHeight="1" spans="4:26">
      <c r="D6" s="4" t="s">
        <v>45</v>
      </c>
      <c r="E6" s="3">
        <v>1709</v>
      </c>
      <c r="F6" s="3">
        <v>1709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</row>
  </sheetData>
  <printOptions gridLines="1"/>
  <pageMargins left="0.75" right="0.75" top="1" bottom="1" header="0.5" footer="0.5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DFT006</vt:lpstr>
      <vt:lpstr>价格牌明细4.9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2025-03-20T06:23:00Z</dcterms:created>
  <dcterms:modified xsi:type="dcterms:W3CDTF">2025-04-09T09:52:13Z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B5CA69F21B214D5BB390A405786B75C0_12</vt:lpwstr>
  </property>
  <property fmtid="{D5CDD505-2E9C-101B-9397-08002B2CF9AE}" pid="3" name="KSOProductBuildVer">
    <vt:lpwstr>2052-12.1.0.20305</vt:lpwstr>
  </property>
</Properties>
</file>