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<sst xmlns="http://schemas.openxmlformats.org/spreadsheetml/2006/main" count="564" uniqueCount="65">
  <si>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</si>
  <si>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</si>
  <si>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</si>
  <si>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</si>
  <si>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</si>
  <si>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</si>
  <si>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</si>
  <si>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</si>
  <si>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</si>
  <si>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</si>
  <si>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</si>
  <si>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</si>
  <si>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洗标,价格牌数量</t>
  </si>
  <si>
    <t>Depo Girişi Olan Lot Sayısı</t>
  </si>
  <si>
    <t>Depo Girişi Olan Açık Adet Sayısı</t>
  </si>
  <si>
    <t>F3355AX</t>
  </si>
  <si>
    <t>NS</t>
  </si>
  <si>
    <t>DEFACTO PERAKENDE TİC.A.Ş. DEPO Organize San. Bölgesi 6.Depo Kazım Karabekir Mah. Cumhuriyet Cad. Tekirdağ/Çerkezköy Tel:0090 282 758 11 34-35</t>
  </si>
  <si>
    <t>07.08.2025</t>
  </si>
  <si>
    <t>KR1 - KARMA</t>
  </si>
  <si>
    <t>F3355AXDF1</t>
  </si>
  <si>
    <t>TURKEY</t>
  </si>
  <si>
    <t>EGYPT</t>
  </si>
  <si>
    <t>NORTH IRAQ</t>
  </si>
  <si>
    <t>MOROCCO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</si>
  <si>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</si>
  <si>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</si>
  <si>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</si>
  <si>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</si>
  <si>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</si>
  <si>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</si>
  <si>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</si>
  <si>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</si>
  <si>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</si>
  <si>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</si>
  <si>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TOPTAN-5</t>
  </si>
  <si>
    <t>F3355AXTOP53</t>
  </si>
  <si>
    <t>TOPTAN-7</t>
  </si>
  <si>
    <t>F3355AXTOP74</t>
  </si>
  <si>
    <t>KAZAKHSTAN</t>
  </si>
  <si>
    <t>F3355AXKZK5</t>
  </si>
  <si>
    <t>ECOM</t>
  </si>
  <si>
    <t>F3355AXECOM2</t>
  </si>
  <si>
    <t>Beden Bazlı Toplam Sipariş</t>
  </si>
  <si>
    <t>洗标颜色为黄色</t>
  </si>
  <si>
    <t>价格牌数量</t>
  </si>
  <si>
    <t>有价格</t>
  </si>
  <si>
    <t>无价格</t>
  </si>
  <si>
    <t>洗标—白色</t>
  </si>
  <si>
    <t>洗标—黄色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</si>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</sst>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name val="Calibri"/>
      <charset val="134"/>
    </font>
    <font>
      <b/>
      <sz val="20"/>
      <color rgb="FFFF0000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2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/>
    <xf numFmtId="0" fontId="0" fillId="2" borderId="0" xfId="0" applyNumberFormat="1" applyFont="1" applyFill="1" applyAlignment="1">
      <alignment horizontal="center"/>
    </xf>
    <xf numFmtId="0" fontId="5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topLeftCell="D1" workbookViewId="0">
      <selection activeCell="N47" sqref="N47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15.7272727272727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2" customWidth="1"/>
    <col min="17" max="17" width="29.0636363636364" style="2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"/>
      <c r="Q1" s="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>
        <v>80</v>
      </c>
      <c r="J2" s="3">
        <v>85</v>
      </c>
      <c r="K2" s="3">
        <v>90</v>
      </c>
      <c r="L2" s="3">
        <v>95</v>
      </c>
      <c r="M2" s="3">
        <v>100</v>
      </c>
      <c r="N2" s="3" t="s">
        <v>9</v>
      </c>
      <c r="O2" s="3" t="s">
        <v>10</v>
      </c>
      <c r="P2" s="7" t="s">
        <v>11</v>
      </c>
      <c r="Q2" s="7" t="s">
        <v>12</v>
      </c>
      <c r="R2" s="3" t="s">
        <v>13</v>
      </c>
      <c r="S2" s="3" t="s">
        <v>14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9">
      <c r="A3" s="4" t="s">
        <v>15</v>
      </c>
      <c r="B3" s="4" t="s">
        <v>16</v>
      </c>
      <c r="C3" s="4">
        <v>1616570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2</v>
      </c>
      <c r="I3" s="5">
        <v>1</v>
      </c>
      <c r="J3" s="5">
        <v>1</v>
      </c>
      <c r="K3" s="4">
        <v>1</v>
      </c>
      <c r="L3" s="4">
        <v>1</v>
      </c>
      <c r="M3" s="4">
        <v>1</v>
      </c>
      <c r="N3" s="4">
        <v>5</v>
      </c>
      <c r="O3" s="4" t="s">
        <v>21</v>
      </c>
      <c r="P3" s="14">
        <v>230</v>
      </c>
      <c r="Q3" s="14">
        <v>1150</v>
      </c>
      <c r="R3" s="4">
        <v>0</v>
      </c>
      <c r="S3" s="4">
        <v>0</v>
      </c>
    </row>
    <row r="4" spans="1:19">
      <c r="A4" s="4" t="s">
        <v>15</v>
      </c>
      <c r="B4" s="4" t="s">
        <v>16</v>
      </c>
      <c r="C4" s="4">
        <v>1616571</v>
      </c>
      <c r="D4" s="4" t="s">
        <v>22</v>
      </c>
      <c r="E4" s="5" t="s">
        <v>18</v>
      </c>
      <c r="F4" s="5" t="s">
        <v>19</v>
      </c>
      <c r="G4" s="5" t="s">
        <v>20</v>
      </c>
      <c r="H4" s="5">
        <v>2</v>
      </c>
      <c r="I4" s="5">
        <v>1</v>
      </c>
      <c r="J4" s="5">
        <v>1</v>
      </c>
      <c r="K4" s="4">
        <v>1</v>
      </c>
      <c r="L4" s="4">
        <v>1</v>
      </c>
      <c r="M4" s="4">
        <v>1</v>
      </c>
      <c r="N4" s="4">
        <v>5</v>
      </c>
      <c r="O4" s="4" t="s">
        <v>22</v>
      </c>
      <c r="P4" s="14">
        <v>22</v>
      </c>
      <c r="Q4" s="14">
        <v>110</v>
      </c>
      <c r="R4" s="4">
        <v>0</v>
      </c>
      <c r="S4" s="4">
        <v>0</v>
      </c>
    </row>
    <row r="5" spans="1:19">
      <c r="A5" s="4" t="s">
        <v>15</v>
      </c>
      <c r="B5" s="4" t="s">
        <v>16</v>
      </c>
      <c r="C5" s="4">
        <v>1616573</v>
      </c>
      <c r="D5" s="4" t="s">
        <v>23</v>
      </c>
      <c r="E5" s="5" t="s">
        <v>18</v>
      </c>
      <c r="F5" s="5" t="s">
        <v>19</v>
      </c>
      <c r="G5" s="5" t="s">
        <v>20</v>
      </c>
      <c r="H5" s="5">
        <v>2</v>
      </c>
      <c r="I5" s="5">
        <v>1</v>
      </c>
      <c r="J5" s="5">
        <v>1</v>
      </c>
      <c r="K5" s="4">
        <v>1</v>
      </c>
      <c r="L5" s="4">
        <v>1</v>
      </c>
      <c r="M5" s="4">
        <v>1</v>
      </c>
      <c r="N5" s="4">
        <v>5</v>
      </c>
      <c r="O5" s="4" t="s">
        <v>23</v>
      </c>
      <c r="P5" s="14">
        <v>12</v>
      </c>
      <c r="Q5" s="14">
        <v>60</v>
      </c>
      <c r="R5" s="4">
        <v>0</v>
      </c>
      <c r="S5" s="4">
        <v>0</v>
      </c>
    </row>
    <row r="6" spans="1:19">
      <c r="A6" s="4" t="s">
        <v>15</v>
      </c>
      <c r="B6" s="4" t="s">
        <v>16</v>
      </c>
      <c r="C6" s="4">
        <v>1616574</v>
      </c>
      <c r="D6" s="4" t="s">
        <v>24</v>
      </c>
      <c r="E6" s="5" t="s">
        <v>18</v>
      </c>
      <c r="F6" s="5" t="s">
        <v>19</v>
      </c>
      <c r="G6" s="5" t="s">
        <v>20</v>
      </c>
      <c r="H6" s="5">
        <v>2</v>
      </c>
      <c r="I6" s="5">
        <v>1</v>
      </c>
      <c r="J6" s="5">
        <v>1</v>
      </c>
      <c r="K6" s="4">
        <v>1</v>
      </c>
      <c r="L6" s="4">
        <v>1</v>
      </c>
      <c r="M6" s="4">
        <v>1</v>
      </c>
      <c r="N6" s="4">
        <v>5</v>
      </c>
      <c r="O6" s="4" t="s">
        <v>24</v>
      </c>
      <c r="P6" s="14">
        <v>21</v>
      </c>
      <c r="Q6" s="14">
        <v>105</v>
      </c>
      <c r="R6" s="4">
        <v>0</v>
      </c>
      <c r="S6" s="4">
        <v>0</v>
      </c>
    </row>
    <row r="7" spans="1:19">
      <c r="A7" s="4" t="s">
        <v>15</v>
      </c>
      <c r="B7" s="4" t="s">
        <v>16</v>
      </c>
      <c r="C7" s="4">
        <v>1616576</v>
      </c>
      <c r="D7" s="4" t="s">
        <v>25</v>
      </c>
      <c r="E7" s="5" t="s">
        <v>18</v>
      </c>
      <c r="F7" s="5" t="s">
        <v>19</v>
      </c>
      <c r="G7" s="5" t="s">
        <v>20</v>
      </c>
      <c r="H7" s="5">
        <v>2</v>
      </c>
      <c r="I7" s="5">
        <v>1</v>
      </c>
      <c r="J7" s="5">
        <v>1</v>
      </c>
      <c r="K7" s="4">
        <v>1</v>
      </c>
      <c r="L7" s="4">
        <v>1</v>
      </c>
      <c r="M7" s="4">
        <v>1</v>
      </c>
      <c r="N7" s="4">
        <v>5</v>
      </c>
      <c r="O7" s="4" t="s">
        <v>25</v>
      </c>
      <c r="P7" s="14">
        <v>6</v>
      </c>
      <c r="Q7" s="14">
        <v>30</v>
      </c>
      <c r="R7" s="4">
        <v>0</v>
      </c>
      <c r="S7" s="4">
        <v>0</v>
      </c>
    </row>
    <row r="8" spans="1:19">
      <c r="A8" s="4" t="s">
        <v>15</v>
      </c>
      <c r="B8" s="4" t="s">
        <v>16</v>
      </c>
      <c r="C8" s="4">
        <v>1616577</v>
      </c>
      <c r="D8" s="4" t="s">
        <v>26</v>
      </c>
      <c r="E8" s="5" t="s">
        <v>18</v>
      </c>
      <c r="F8" s="5" t="s">
        <v>19</v>
      </c>
      <c r="G8" s="5" t="s">
        <v>20</v>
      </c>
      <c r="H8" s="5">
        <v>2</v>
      </c>
      <c r="I8" s="5">
        <v>1</v>
      </c>
      <c r="J8" s="5">
        <v>1</v>
      </c>
      <c r="K8" s="4">
        <v>1</v>
      </c>
      <c r="L8" s="4">
        <v>1</v>
      </c>
      <c r="M8" s="4">
        <v>1</v>
      </c>
      <c r="N8" s="4">
        <v>5</v>
      </c>
      <c r="O8" s="4" t="s">
        <v>26</v>
      </c>
      <c r="P8" s="14">
        <v>6</v>
      </c>
      <c r="Q8" s="14">
        <v>30</v>
      </c>
      <c r="R8" s="4">
        <v>0</v>
      </c>
      <c r="S8" s="4">
        <v>0</v>
      </c>
    </row>
    <row r="9" spans="1:19">
      <c r="A9" s="4" t="s">
        <v>15</v>
      </c>
      <c r="B9" s="4" t="s">
        <v>16</v>
      </c>
      <c r="C9" s="4">
        <v>1616579</v>
      </c>
      <c r="D9" s="4" t="s">
        <v>27</v>
      </c>
      <c r="E9" s="5" t="s">
        <v>18</v>
      </c>
      <c r="F9" s="5" t="s">
        <v>19</v>
      </c>
      <c r="G9" s="5" t="s">
        <v>20</v>
      </c>
      <c r="H9" s="5">
        <v>2</v>
      </c>
      <c r="I9" s="5">
        <v>1</v>
      </c>
      <c r="J9" s="5">
        <v>1</v>
      </c>
      <c r="K9" s="4">
        <v>1</v>
      </c>
      <c r="L9" s="4">
        <v>1</v>
      </c>
      <c r="M9" s="4">
        <v>1</v>
      </c>
      <c r="N9" s="4">
        <v>5</v>
      </c>
      <c r="O9" s="4" t="s">
        <v>27</v>
      </c>
      <c r="P9" s="14">
        <v>12</v>
      </c>
      <c r="Q9" s="14">
        <v>60</v>
      </c>
      <c r="R9" s="4">
        <v>0</v>
      </c>
      <c r="S9" s="4">
        <v>0</v>
      </c>
    </row>
    <row r="10" spans="1:19">
      <c r="A10" s="4" t="s">
        <v>15</v>
      </c>
      <c r="B10" s="4" t="s">
        <v>16</v>
      </c>
      <c r="C10" s="4">
        <v>1616581</v>
      </c>
      <c r="D10" s="4" t="s">
        <v>28</v>
      </c>
      <c r="E10" s="5" t="s">
        <v>18</v>
      </c>
      <c r="F10" s="5" t="s">
        <v>19</v>
      </c>
      <c r="G10" s="5" t="s">
        <v>20</v>
      </c>
      <c r="H10" s="5">
        <v>2</v>
      </c>
      <c r="I10" s="5">
        <v>1</v>
      </c>
      <c r="J10" s="5">
        <v>1</v>
      </c>
      <c r="K10" s="4">
        <v>1</v>
      </c>
      <c r="L10" s="4">
        <v>1</v>
      </c>
      <c r="M10" s="4">
        <v>1</v>
      </c>
      <c r="N10" s="4">
        <v>5</v>
      </c>
      <c r="O10" s="4" t="s">
        <v>28</v>
      </c>
      <c r="P10" s="14">
        <v>4</v>
      </c>
      <c r="Q10" s="14">
        <v>20</v>
      </c>
      <c r="R10" s="4">
        <v>0</v>
      </c>
      <c r="S10" s="4">
        <v>0</v>
      </c>
    </row>
    <row r="11" spans="1:19">
      <c r="A11" s="4" t="s">
        <v>15</v>
      </c>
      <c r="B11" s="4" t="s">
        <v>16</v>
      </c>
      <c r="C11" s="4">
        <v>1616583</v>
      </c>
      <c r="D11" s="4" t="s">
        <v>29</v>
      </c>
      <c r="E11" s="5" t="s">
        <v>18</v>
      </c>
      <c r="F11" s="5" t="s">
        <v>19</v>
      </c>
      <c r="G11" s="5" t="s">
        <v>20</v>
      </c>
      <c r="H11" s="5">
        <v>2</v>
      </c>
      <c r="I11" s="5">
        <v>1</v>
      </c>
      <c r="J11" s="5">
        <v>1</v>
      </c>
      <c r="K11" s="4">
        <v>1</v>
      </c>
      <c r="L11" s="4">
        <v>1</v>
      </c>
      <c r="M11" s="4">
        <v>1</v>
      </c>
      <c r="N11" s="4">
        <v>5</v>
      </c>
      <c r="O11" s="4" t="s">
        <v>29</v>
      </c>
      <c r="P11" s="14">
        <v>3</v>
      </c>
      <c r="Q11" s="14">
        <v>15</v>
      </c>
      <c r="R11" s="4">
        <v>0</v>
      </c>
      <c r="S11" s="4">
        <v>0</v>
      </c>
    </row>
    <row r="12" spans="1:19">
      <c r="A12" s="4" t="s">
        <v>15</v>
      </c>
      <c r="B12" s="4" t="s">
        <v>16</v>
      </c>
      <c r="C12" s="4">
        <v>1616584</v>
      </c>
      <c r="D12" s="4" t="s">
        <v>30</v>
      </c>
      <c r="E12" s="5" t="s">
        <v>18</v>
      </c>
      <c r="F12" s="5" t="s">
        <v>19</v>
      </c>
      <c r="G12" s="5" t="s">
        <v>20</v>
      </c>
      <c r="H12" s="5">
        <v>2</v>
      </c>
      <c r="I12" s="5">
        <v>1</v>
      </c>
      <c r="J12" s="5">
        <v>1</v>
      </c>
      <c r="K12" s="4">
        <v>1</v>
      </c>
      <c r="L12" s="4">
        <v>1</v>
      </c>
      <c r="M12" s="4">
        <v>1</v>
      </c>
      <c r="N12" s="4">
        <v>5</v>
      </c>
      <c r="O12" s="4" t="s">
        <v>30</v>
      </c>
      <c r="P12" s="14">
        <v>8</v>
      </c>
      <c r="Q12" s="14">
        <v>40</v>
      </c>
      <c r="R12" s="4">
        <v>0</v>
      </c>
      <c r="S12" s="4">
        <v>0</v>
      </c>
    </row>
    <row r="13" spans="1:19">
      <c r="A13" s="4" t="s">
        <v>15</v>
      </c>
      <c r="B13" s="4" t="s">
        <v>16</v>
      </c>
      <c r="C13" s="4">
        <v>1616587</v>
      </c>
      <c r="D13" s="4" t="s">
        <v>31</v>
      </c>
      <c r="E13" s="5" t="s">
        <v>18</v>
      </c>
      <c r="F13" s="5" t="s">
        <v>19</v>
      </c>
      <c r="G13" s="5" t="s">
        <v>20</v>
      </c>
      <c r="H13" s="5">
        <v>2</v>
      </c>
      <c r="I13" s="5">
        <v>1</v>
      </c>
      <c r="J13" s="5">
        <v>1</v>
      </c>
      <c r="K13" s="4">
        <v>1</v>
      </c>
      <c r="L13" s="4">
        <v>1</v>
      </c>
      <c r="M13" s="4">
        <v>1</v>
      </c>
      <c r="N13" s="4">
        <v>5</v>
      </c>
      <c r="O13" s="4" t="s">
        <v>31</v>
      </c>
      <c r="P13" s="14">
        <v>4</v>
      </c>
      <c r="Q13" s="14">
        <v>20</v>
      </c>
      <c r="R13" s="4">
        <v>0</v>
      </c>
      <c r="S13" s="4">
        <v>0</v>
      </c>
    </row>
    <row r="14" spans="1:19">
      <c r="A14" s="4" t="s">
        <v>15</v>
      </c>
      <c r="B14" s="4" t="s">
        <v>16</v>
      </c>
      <c r="C14" s="4">
        <v>1616588</v>
      </c>
      <c r="D14" s="4" t="s">
        <v>32</v>
      </c>
      <c r="E14" s="5" t="s">
        <v>18</v>
      </c>
      <c r="F14" s="5" t="s">
        <v>19</v>
      </c>
      <c r="G14" s="5" t="s">
        <v>20</v>
      </c>
      <c r="H14" s="5">
        <v>2</v>
      </c>
      <c r="I14" s="5">
        <v>1</v>
      </c>
      <c r="J14" s="5">
        <v>1</v>
      </c>
      <c r="K14" s="4">
        <v>1</v>
      </c>
      <c r="L14" s="4">
        <v>1</v>
      </c>
      <c r="M14" s="4">
        <v>1</v>
      </c>
      <c r="N14" s="4">
        <v>5</v>
      </c>
      <c r="O14" s="4" t="s">
        <v>32</v>
      </c>
      <c r="P14" s="14">
        <v>2</v>
      </c>
      <c r="Q14" s="14">
        <v>10</v>
      </c>
      <c r="R14" s="4">
        <v>0</v>
      </c>
      <c r="S14" s="4">
        <v>0</v>
      </c>
    </row>
    <row r="15" spans="1:19">
      <c r="A15" s="4" t="s">
        <v>15</v>
      </c>
      <c r="B15" s="4" t="s">
        <v>16</v>
      </c>
      <c r="C15" s="4">
        <v>1616590</v>
      </c>
      <c r="D15" s="4" t="s">
        <v>33</v>
      </c>
      <c r="E15" s="5" t="s">
        <v>18</v>
      </c>
      <c r="F15" s="5" t="s">
        <v>19</v>
      </c>
      <c r="G15" s="5" t="s">
        <v>20</v>
      </c>
      <c r="H15" s="5">
        <v>2</v>
      </c>
      <c r="I15" s="5">
        <v>1</v>
      </c>
      <c r="J15" s="5">
        <v>1</v>
      </c>
      <c r="K15" s="4">
        <v>1</v>
      </c>
      <c r="L15" s="4">
        <v>1</v>
      </c>
      <c r="M15" s="4">
        <v>1</v>
      </c>
      <c r="N15" s="4">
        <v>5</v>
      </c>
      <c r="O15" s="4" t="s">
        <v>33</v>
      </c>
      <c r="P15" s="14">
        <v>4</v>
      </c>
      <c r="Q15" s="14">
        <v>20</v>
      </c>
      <c r="R15" s="4">
        <v>0</v>
      </c>
      <c r="S15" s="4">
        <v>0</v>
      </c>
    </row>
    <row r="16" spans="1:19">
      <c r="A16" s="4" t="s">
        <v>15</v>
      </c>
      <c r="B16" s="4" t="s">
        <v>16</v>
      </c>
      <c r="C16" s="4">
        <v>1616592</v>
      </c>
      <c r="D16" s="4" t="s">
        <v>34</v>
      </c>
      <c r="E16" s="5" t="s">
        <v>18</v>
      </c>
      <c r="F16" s="5" t="s">
        <v>19</v>
      </c>
      <c r="G16" s="5" t="s">
        <v>20</v>
      </c>
      <c r="H16" s="5">
        <v>2</v>
      </c>
      <c r="I16" s="5">
        <v>1</v>
      </c>
      <c r="J16" s="5">
        <v>1</v>
      </c>
      <c r="K16" s="4">
        <v>1</v>
      </c>
      <c r="L16" s="4">
        <v>1</v>
      </c>
      <c r="M16" s="4">
        <v>1</v>
      </c>
      <c r="N16" s="4">
        <v>5</v>
      </c>
      <c r="O16" s="4" t="s">
        <v>34</v>
      </c>
      <c r="P16" s="14">
        <v>2</v>
      </c>
      <c r="Q16" s="14">
        <v>10</v>
      </c>
      <c r="R16" s="4">
        <v>0</v>
      </c>
      <c r="S16" s="4">
        <v>0</v>
      </c>
    </row>
    <row r="17" spans="1:19">
      <c r="A17" s="4" t="s">
        <v>15</v>
      </c>
      <c r="B17" s="4" t="s">
        <v>16</v>
      </c>
      <c r="C17" s="4">
        <v>1616597</v>
      </c>
      <c r="D17" s="4" t="s">
        <v>35</v>
      </c>
      <c r="E17" s="5" t="s">
        <v>18</v>
      </c>
      <c r="F17" s="5" t="s">
        <v>19</v>
      </c>
      <c r="G17" s="5" t="s">
        <v>36</v>
      </c>
      <c r="H17" s="5">
        <v>2</v>
      </c>
      <c r="I17" s="5">
        <v>1</v>
      </c>
      <c r="J17" s="5">
        <v>1</v>
      </c>
      <c r="K17" s="4">
        <v>1</v>
      </c>
      <c r="L17" s="4">
        <v>1</v>
      </c>
      <c r="M17" s="4">
        <v>1</v>
      </c>
      <c r="N17" s="4">
        <v>5</v>
      </c>
      <c r="O17" s="4" t="s">
        <v>35</v>
      </c>
      <c r="P17" s="14">
        <v>10</v>
      </c>
      <c r="Q17" s="14">
        <v>50</v>
      </c>
      <c r="R17" s="4">
        <v>0</v>
      </c>
      <c r="S17" s="4">
        <v>0</v>
      </c>
    </row>
    <row r="18" spans="1:19">
      <c r="A18" s="4" t="s">
        <v>15</v>
      </c>
      <c r="B18" s="4" t="s">
        <v>16</v>
      </c>
      <c r="C18" s="4">
        <v>1616601</v>
      </c>
      <c r="D18" s="4" t="s">
        <v>37</v>
      </c>
      <c r="E18" s="5" t="s">
        <v>18</v>
      </c>
      <c r="F18" s="5" t="s">
        <v>19</v>
      </c>
      <c r="G18" s="5" t="s">
        <v>38</v>
      </c>
      <c r="H18" s="5">
        <v>2</v>
      </c>
      <c r="I18" s="5">
        <v>1</v>
      </c>
      <c r="J18" s="5">
        <v>1</v>
      </c>
      <c r="K18" s="4">
        <v>1</v>
      </c>
      <c r="L18" s="4">
        <v>1</v>
      </c>
      <c r="M18" s="4">
        <v>1</v>
      </c>
      <c r="N18" s="4">
        <v>5</v>
      </c>
      <c r="O18" s="4" t="s">
        <v>37</v>
      </c>
      <c r="P18" s="14">
        <v>10</v>
      </c>
      <c r="Q18" s="14">
        <v>50</v>
      </c>
      <c r="R18" s="4">
        <v>0</v>
      </c>
      <c r="S18" s="4">
        <v>0</v>
      </c>
    </row>
    <row r="19" spans="1:19">
      <c r="A19" s="4" t="s">
        <v>15</v>
      </c>
      <c r="B19" s="4" t="s">
        <v>16</v>
      </c>
      <c r="C19" s="4">
        <v>1616604</v>
      </c>
      <c r="D19" s="4" t="s">
        <v>39</v>
      </c>
      <c r="E19" s="5" t="s">
        <v>18</v>
      </c>
      <c r="F19" s="5" t="s">
        <v>19</v>
      </c>
      <c r="G19" s="5" t="s">
        <v>40</v>
      </c>
      <c r="H19" s="5">
        <v>2</v>
      </c>
      <c r="I19" s="5">
        <v>1</v>
      </c>
      <c r="J19" s="5">
        <v>1</v>
      </c>
      <c r="K19" s="4">
        <v>1</v>
      </c>
      <c r="L19" s="4">
        <v>1</v>
      </c>
      <c r="M19" s="4">
        <v>1</v>
      </c>
      <c r="N19" s="4">
        <v>5</v>
      </c>
      <c r="O19" s="4" t="s">
        <v>39</v>
      </c>
      <c r="P19" s="14">
        <v>24</v>
      </c>
      <c r="Q19" s="14">
        <v>120</v>
      </c>
      <c r="R19" s="4">
        <v>0</v>
      </c>
      <c r="S19" s="4">
        <v>0</v>
      </c>
    </row>
    <row r="20" spans="1:19">
      <c r="A20" s="4" t="s">
        <v>15</v>
      </c>
      <c r="B20" s="4" t="s">
        <v>16</v>
      </c>
      <c r="C20" s="4">
        <v>1616594</v>
      </c>
      <c r="D20" s="4" t="s">
        <v>41</v>
      </c>
      <c r="E20" s="5" t="s">
        <v>18</v>
      </c>
      <c r="F20" s="5" t="s">
        <v>19</v>
      </c>
      <c r="G20" s="5" t="s">
        <v>42</v>
      </c>
      <c r="H20" s="5">
        <v>2</v>
      </c>
      <c r="I20" s="5">
        <v>1</v>
      </c>
      <c r="J20" s="5">
        <v>1</v>
      </c>
      <c r="K20" s="4">
        <v>1</v>
      </c>
      <c r="L20" s="4">
        <v>1</v>
      </c>
      <c r="M20" s="4">
        <v>1</v>
      </c>
      <c r="N20" s="4">
        <v>5</v>
      </c>
      <c r="O20" s="4" t="s">
        <v>41</v>
      </c>
      <c r="P20" s="14">
        <v>20</v>
      </c>
      <c r="Q20" s="14">
        <v>100</v>
      </c>
      <c r="R20" s="4">
        <v>0</v>
      </c>
      <c r="S20" s="4">
        <v>0</v>
      </c>
    </row>
    <row r="23" spans="1:40">
      <c r="A23" s="3" t="s">
        <v>43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6"/>
      <c r="Q23" s="6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>
      <c r="A24" s="3" t="s">
        <v>1</v>
      </c>
      <c r="B24" s="3" t="s">
        <v>2</v>
      </c>
      <c r="C24" s="3" t="s">
        <v>3</v>
      </c>
      <c r="D24" s="3" t="s">
        <v>4</v>
      </c>
      <c r="E24" s="3" t="s">
        <v>5</v>
      </c>
      <c r="F24" s="3" t="s">
        <v>6</v>
      </c>
      <c r="G24" s="3" t="s">
        <v>7</v>
      </c>
      <c r="H24" s="3" t="s">
        <v>8</v>
      </c>
      <c r="I24" s="3">
        <v>80</v>
      </c>
      <c r="J24" s="3">
        <v>85</v>
      </c>
      <c r="K24" s="3">
        <v>90</v>
      </c>
      <c r="L24" s="3">
        <v>95</v>
      </c>
      <c r="M24" s="3">
        <v>100</v>
      </c>
      <c r="N24" s="3" t="s">
        <v>10</v>
      </c>
      <c r="O24" s="3"/>
      <c r="P24" s="6"/>
      <c r="Q24" s="6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14">
      <c r="A25" s="4" t="s">
        <v>15</v>
      </c>
      <c r="B25" s="4" t="s">
        <v>16</v>
      </c>
      <c r="C25" s="4">
        <v>1616570</v>
      </c>
      <c r="D25" s="4" t="s">
        <v>17</v>
      </c>
      <c r="E25" s="5" t="s">
        <v>18</v>
      </c>
      <c r="F25" s="5" t="s">
        <v>19</v>
      </c>
      <c r="G25" s="5" t="s">
        <v>20</v>
      </c>
      <c r="H25" s="5">
        <v>2</v>
      </c>
      <c r="I25" s="5">
        <v>230</v>
      </c>
      <c r="J25" s="5">
        <v>230</v>
      </c>
      <c r="K25" s="4">
        <v>230</v>
      </c>
      <c r="L25" s="4">
        <v>230</v>
      </c>
      <c r="M25" s="4">
        <v>230</v>
      </c>
      <c r="N25" s="4" t="s">
        <v>21</v>
      </c>
    </row>
    <row r="26" spans="1:14">
      <c r="A26" s="4" t="s">
        <v>15</v>
      </c>
      <c r="B26" s="4" t="s">
        <v>16</v>
      </c>
      <c r="C26" s="4">
        <v>1616571</v>
      </c>
      <c r="D26" s="4" t="s">
        <v>22</v>
      </c>
      <c r="E26" s="5" t="s">
        <v>18</v>
      </c>
      <c r="F26" s="5" t="s">
        <v>19</v>
      </c>
      <c r="G26" s="5" t="s">
        <v>20</v>
      </c>
      <c r="H26" s="5">
        <v>2</v>
      </c>
      <c r="I26" s="5">
        <v>22</v>
      </c>
      <c r="J26" s="5">
        <v>22</v>
      </c>
      <c r="K26" s="4">
        <v>22</v>
      </c>
      <c r="L26" s="4">
        <v>22</v>
      </c>
      <c r="M26" s="4">
        <v>22</v>
      </c>
      <c r="N26" s="4" t="s">
        <v>22</v>
      </c>
    </row>
    <row r="27" spans="1:14">
      <c r="A27" s="4" t="s">
        <v>15</v>
      </c>
      <c r="B27" s="4" t="s">
        <v>16</v>
      </c>
      <c r="C27" s="4">
        <v>1616573</v>
      </c>
      <c r="D27" s="4" t="s">
        <v>23</v>
      </c>
      <c r="E27" s="5" t="s">
        <v>18</v>
      </c>
      <c r="F27" s="5" t="s">
        <v>19</v>
      </c>
      <c r="G27" s="5" t="s">
        <v>20</v>
      </c>
      <c r="H27" s="5">
        <v>2</v>
      </c>
      <c r="I27" s="5">
        <v>12</v>
      </c>
      <c r="J27" s="5">
        <v>12</v>
      </c>
      <c r="K27" s="4">
        <v>12</v>
      </c>
      <c r="L27" s="4">
        <v>12</v>
      </c>
      <c r="M27" s="4">
        <v>12</v>
      </c>
      <c r="N27" s="4" t="s">
        <v>23</v>
      </c>
    </row>
    <row r="28" spans="1:14">
      <c r="A28" s="4" t="s">
        <v>15</v>
      </c>
      <c r="B28" s="4" t="s">
        <v>16</v>
      </c>
      <c r="C28" s="4">
        <v>1616574</v>
      </c>
      <c r="D28" s="4" t="s">
        <v>24</v>
      </c>
      <c r="E28" s="5" t="s">
        <v>18</v>
      </c>
      <c r="F28" s="5" t="s">
        <v>19</v>
      </c>
      <c r="G28" s="5" t="s">
        <v>20</v>
      </c>
      <c r="H28" s="5">
        <v>2</v>
      </c>
      <c r="I28" s="5">
        <v>21</v>
      </c>
      <c r="J28" s="5">
        <v>21</v>
      </c>
      <c r="K28" s="4">
        <v>21</v>
      </c>
      <c r="L28" s="4">
        <v>21</v>
      </c>
      <c r="M28" s="4">
        <v>21</v>
      </c>
      <c r="N28" s="4" t="s">
        <v>24</v>
      </c>
    </row>
    <row r="29" spans="1:14">
      <c r="A29" s="4" t="s">
        <v>15</v>
      </c>
      <c r="B29" s="4" t="s">
        <v>16</v>
      </c>
      <c r="C29" s="4">
        <v>1616576</v>
      </c>
      <c r="D29" s="4" t="s">
        <v>25</v>
      </c>
      <c r="E29" s="5" t="s">
        <v>18</v>
      </c>
      <c r="F29" s="5" t="s">
        <v>19</v>
      </c>
      <c r="G29" s="5" t="s">
        <v>20</v>
      </c>
      <c r="H29" s="5">
        <v>2</v>
      </c>
      <c r="I29" s="5">
        <v>6</v>
      </c>
      <c r="J29" s="5">
        <v>6</v>
      </c>
      <c r="K29" s="4">
        <v>6</v>
      </c>
      <c r="L29" s="4">
        <v>6</v>
      </c>
      <c r="M29" s="4">
        <v>6</v>
      </c>
      <c r="N29" s="4" t="s">
        <v>25</v>
      </c>
    </row>
    <row r="30" spans="1:14">
      <c r="A30" s="4" t="s">
        <v>15</v>
      </c>
      <c r="B30" s="4" t="s">
        <v>16</v>
      </c>
      <c r="C30" s="4">
        <v>1616577</v>
      </c>
      <c r="D30" s="4" t="s">
        <v>26</v>
      </c>
      <c r="E30" s="5" t="s">
        <v>18</v>
      </c>
      <c r="F30" s="5" t="s">
        <v>19</v>
      </c>
      <c r="G30" s="5" t="s">
        <v>20</v>
      </c>
      <c r="H30" s="5">
        <v>2</v>
      </c>
      <c r="I30" s="5">
        <v>6</v>
      </c>
      <c r="J30" s="5">
        <v>6</v>
      </c>
      <c r="K30" s="4">
        <v>6</v>
      </c>
      <c r="L30" s="4">
        <v>6</v>
      </c>
      <c r="M30" s="4">
        <v>6</v>
      </c>
      <c r="N30" s="4" t="s">
        <v>26</v>
      </c>
    </row>
    <row r="31" spans="1:14">
      <c r="A31" s="4" t="s">
        <v>15</v>
      </c>
      <c r="B31" s="4" t="s">
        <v>16</v>
      </c>
      <c r="C31" s="4">
        <v>1616579</v>
      </c>
      <c r="D31" s="4" t="s">
        <v>27</v>
      </c>
      <c r="E31" s="5" t="s">
        <v>18</v>
      </c>
      <c r="F31" s="5" t="s">
        <v>19</v>
      </c>
      <c r="G31" s="5" t="s">
        <v>20</v>
      </c>
      <c r="H31" s="5">
        <v>2</v>
      </c>
      <c r="I31" s="5">
        <v>12</v>
      </c>
      <c r="J31" s="5">
        <v>12</v>
      </c>
      <c r="K31" s="4">
        <v>12</v>
      </c>
      <c r="L31" s="4">
        <v>12</v>
      </c>
      <c r="M31" s="4">
        <v>12</v>
      </c>
      <c r="N31" s="4" t="s">
        <v>27</v>
      </c>
    </row>
    <row r="32" spans="1:14">
      <c r="A32" s="4" t="s">
        <v>15</v>
      </c>
      <c r="B32" s="4" t="s">
        <v>16</v>
      </c>
      <c r="C32" s="4">
        <v>1616581</v>
      </c>
      <c r="D32" s="4" t="s">
        <v>28</v>
      </c>
      <c r="E32" s="5" t="s">
        <v>18</v>
      </c>
      <c r="F32" s="5" t="s">
        <v>19</v>
      </c>
      <c r="G32" s="5" t="s">
        <v>20</v>
      </c>
      <c r="H32" s="5">
        <v>2</v>
      </c>
      <c r="I32" s="5">
        <v>4</v>
      </c>
      <c r="J32" s="5">
        <v>4</v>
      </c>
      <c r="K32" s="4">
        <v>4</v>
      </c>
      <c r="L32" s="4">
        <v>4</v>
      </c>
      <c r="M32" s="4">
        <v>4</v>
      </c>
      <c r="N32" s="4" t="s">
        <v>28</v>
      </c>
    </row>
    <row r="33" spans="1:14">
      <c r="A33" s="4" t="s">
        <v>15</v>
      </c>
      <c r="B33" s="4" t="s">
        <v>16</v>
      </c>
      <c r="C33" s="4">
        <v>1616583</v>
      </c>
      <c r="D33" s="4" t="s">
        <v>29</v>
      </c>
      <c r="E33" s="5" t="s">
        <v>18</v>
      </c>
      <c r="F33" s="5" t="s">
        <v>19</v>
      </c>
      <c r="G33" s="5" t="s">
        <v>20</v>
      </c>
      <c r="H33" s="5">
        <v>2</v>
      </c>
      <c r="I33" s="5">
        <v>3</v>
      </c>
      <c r="J33" s="5">
        <v>3</v>
      </c>
      <c r="K33" s="4">
        <v>3</v>
      </c>
      <c r="L33" s="4">
        <v>3</v>
      </c>
      <c r="M33" s="4">
        <v>3</v>
      </c>
      <c r="N33" s="4" t="s">
        <v>29</v>
      </c>
    </row>
    <row r="34" spans="1:14">
      <c r="A34" s="4" t="s">
        <v>15</v>
      </c>
      <c r="B34" s="4" t="s">
        <v>16</v>
      </c>
      <c r="C34" s="4">
        <v>1616584</v>
      </c>
      <c r="D34" s="4" t="s">
        <v>30</v>
      </c>
      <c r="E34" s="5" t="s">
        <v>18</v>
      </c>
      <c r="F34" s="5" t="s">
        <v>19</v>
      </c>
      <c r="G34" s="5" t="s">
        <v>20</v>
      </c>
      <c r="H34" s="5">
        <v>2</v>
      </c>
      <c r="I34" s="5">
        <v>8</v>
      </c>
      <c r="J34" s="5">
        <v>8</v>
      </c>
      <c r="K34" s="4">
        <v>8</v>
      </c>
      <c r="L34" s="4">
        <v>8</v>
      </c>
      <c r="M34" s="4">
        <v>8</v>
      </c>
      <c r="N34" s="4" t="s">
        <v>30</v>
      </c>
    </row>
    <row r="35" spans="1:14">
      <c r="A35" s="4" t="s">
        <v>15</v>
      </c>
      <c r="B35" s="4" t="s">
        <v>16</v>
      </c>
      <c r="C35" s="4">
        <v>1616587</v>
      </c>
      <c r="D35" s="4" t="s">
        <v>31</v>
      </c>
      <c r="E35" s="5" t="s">
        <v>18</v>
      </c>
      <c r="F35" s="5" t="s">
        <v>19</v>
      </c>
      <c r="G35" s="5" t="s">
        <v>20</v>
      </c>
      <c r="H35" s="5">
        <v>2</v>
      </c>
      <c r="I35" s="5">
        <v>4</v>
      </c>
      <c r="J35" s="5">
        <v>4</v>
      </c>
      <c r="K35" s="4">
        <v>4</v>
      </c>
      <c r="L35" s="4">
        <v>4</v>
      </c>
      <c r="M35" s="4">
        <v>4</v>
      </c>
      <c r="N35" s="4" t="s">
        <v>31</v>
      </c>
    </row>
    <row r="36" spans="1:14">
      <c r="A36" s="4" t="s">
        <v>15</v>
      </c>
      <c r="B36" s="4" t="s">
        <v>16</v>
      </c>
      <c r="C36" s="4">
        <v>1616588</v>
      </c>
      <c r="D36" s="4" t="s">
        <v>32</v>
      </c>
      <c r="E36" s="5" t="s">
        <v>18</v>
      </c>
      <c r="F36" s="5" t="s">
        <v>19</v>
      </c>
      <c r="G36" s="5" t="s">
        <v>20</v>
      </c>
      <c r="H36" s="5">
        <v>2</v>
      </c>
      <c r="I36" s="5">
        <v>2</v>
      </c>
      <c r="J36" s="5">
        <v>2</v>
      </c>
      <c r="K36" s="4">
        <v>2</v>
      </c>
      <c r="L36" s="4">
        <v>2</v>
      </c>
      <c r="M36" s="4">
        <v>2</v>
      </c>
      <c r="N36" s="4" t="s">
        <v>32</v>
      </c>
    </row>
    <row r="37" spans="1:14">
      <c r="A37" s="4" t="s">
        <v>15</v>
      </c>
      <c r="B37" s="4" t="s">
        <v>16</v>
      </c>
      <c r="C37" s="4">
        <v>1616590</v>
      </c>
      <c r="D37" s="4" t="s">
        <v>33</v>
      </c>
      <c r="E37" s="5" t="s">
        <v>18</v>
      </c>
      <c r="F37" s="5" t="s">
        <v>19</v>
      </c>
      <c r="G37" s="5" t="s">
        <v>20</v>
      </c>
      <c r="H37" s="5">
        <v>2</v>
      </c>
      <c r="I37" s="5">
        <v>4</v>
      </c>
      <c r="J37" s="5">
        <v>4</v>
      </c>
      <c r="K37" s="4">
        <v>4</v>
      </c>
      <c r="L37" s="4">
        <v>4</v>
      </c>
      <c r="M37" s="4">
        <v>4</v>
      </c>
      <c r="N37" s="4" t="s">
        <v>33</v>
      </c>
    </row>
    <row r="38" spans="1:14">
      <c r="A38" s="4" t="s">
        <v>15</v>
      </c>
      <c r="B38" s="4" t="s">
        <v>16</v>
      </c>
      <c r="C38" s="4">
        <v>1616592</v>
      </c>
      <c r="D38" s="4" t="s">
        <v>34</v>
      </c>
      <c r="E38" s="5" t="s">
        <v>18</v>
      </c>
      <c r="F38" s="5" t="s">
        <v>19</v>
      </c>
      <c r="G38" s="5" t="s">
        <v>20</v>
      </c>
      <c r="H38" s="5">
        <v>2</v>
      </c>
      <c r="I38" s="5">
        <v>2</v>
      </c>
      <c r="J38" s="5">
        <v>2</v>
      </c>
      <c r="K38" s="4">
        <v>2</v>
      </c>
      <c r="L38" s="4">
        <v>2</v>
      </c>
      <c r="M38" s="4">
        <v>2</v>
      </c>
      <c r="N38" s="4" t="s">
        <v>34</v>
      </c>
    </row>
    <row r="39" ht="25.5" spans="1:15">
      <c r="A39" s="4" t="s">
        <v>15</v>
      </c>
      <c r="B39" s="4" t="s">
        <v>16</v>
      </c>
      <c r="C39" s="4">
        <v>1616597</v>
      </c>
      <c r="D39" s="4" t="s">
        <v>35</v>
      </c>
      <c r="E39" s="5" t="s">
        <v>18</v>
      </c>
      <c r="F39" s="5" t="s">
        <v>19</v>
      </c>
      <c r="G39" s="5" t="s">
        <v>36</v>
      </c>
      <c r="H39" s="5">
        <v>2</v>
      </c>
      <c r="I39" s="5">
        <v>10</v>
      </c>
      <c r="J39" s="5">
        <v>10</v>
      </c>
      <c r="K39" s="4">
        <v>10</v>
      </c>
      <c r="L39" s="4">
        <v>10</v>
      </c>
      <c r="M39" s="4">
        <v>10</v>
      </c>
      <c r="N39" s="4" t="s">
        <v>35</v>
      </c>
      <c r="O39" s="15" t="s">
        <v>44</v>
      </c>
    </row>
    <row r="40" ht="25.5" spans="1:15">
      <c r="A40" s="4" t="s">
        <v>15</v>
      </c>
      <c r="B40" s="4" t="s">
        <v>16</v>
      </c>
      <c r="C40" s="4">
        <v>1616601</v>
      </c>
      <c r="D40" s="4" t="s">
        <v>37</v>
      </c>
      <c r="E40" s="5" t="s">
        <v>18</v>
      </c>
      <c r="F40" s="5" t="s">
        <v>19</v>
      </c>
      <c r="G40" s="5" t="s">
        <v>38</v>
      </c>
      <c r="H40" s="5">
        <v>2</v>
      </c>
      <c r="I40" s="5">
        <v>10</v>
      </c>
      <c r="J40" s="5">
        <v>10</v>
      </c>
      <c r="K40" s="4">
        <v>10</v>
      </c>
      <c r="L40" s="4">
        <v>10</v>
      </c>
      <c r="M40" s="4">
        <v>10</v>
      </c>
      <c r="N40" s="4" t="s">
        <v>37</v>
      </c>
      <c r="O40" s="15" t="s">
        <v>44</v>
      </c>
    </row>
    <row r="41" spans="1:14">
      <c r="A41" s="4" t="s">
        <v>15</v>
      </c>
      <c r="B41" s="4" t="s">
        <v>16</v>
      </c>
      <c r="C41" s="4">
        <v>1616604</v>
      </c>
      <c r="D41" s="4" t="s">
        <v>39</v>
      </c>
      <c r="E41" s="5" t="s">
        <v>18</v>
      </c>
      <c r="F41" s="5" t="s">
        <v>19</v>
      </c>
      <c r="G41" s="5" t="s">
        <v>40</v>
      </c>
      <c r="H41" s="5">
        <v>2</v>
      </c>
      <c r="I41" s="5">
        <v>24</v>
      </c>
      <c r="J41" s="5">
        <v>24</v>
      </c>
      <c r="K41" s="4">
        <v>24</v>
      </c>
      <c r="L41" s="4">
        <v>24</v>
      </c>
      <c r="M41" s="4">
        <v>24</v>
      </c>
      <c r="N41" s="4" t="s">
        <v>39</v>
      </c>
    </row>
    <row r="42" spans="1:14">
      <c r="A42" s="4" t="s">
        <v>15</v>
      </c>
      <c r="B42" s="4" t="s">
        <v>16</v>
      </c>
      <c r="C42" s="4">
        <v>1616594</v>
      </c>
      <c r="D42" s="4" t="s">
        <v>41</v>
      </c>
      <c r="E42" s="5" t="s">
        <v>18</v>
      </c>
      <c r="F42" s="5" t="s">
        <v>19</v>
      </c>
      <c r="G42" s="5" t="s">
        <v>42</v>
      </c>
      <c r="H42" s="5">
        <v>2</v>
      </c>
      <c r="I42" s="5">
        <v>20</v>
      </c>
      <c r="J42" s="5">
        <v>20</v>
      </c>
      <c r="K42" s="4">
        <v>20</v>
      </c>
      <c r="L42" s="4">
        <v>20</v>
      </c>
      <c r="M42" s="4">
        <v>20</v>
      </c>
      <c r="N42" s="4" t="s">
        <v>41</v>
      </c>
    </row>
    <row r="48" spans="7:9">
      <c r="G48" s="9"/>
      <c r="H48" s="9" t="s">
        <v>45</v>
      </c>
      <c r="I48" s="10"/>
    </row>
    <row r="49" spans="7:9">
      <c r="G49" s="9" t="s">
        <v>46</v>
      </c>
      <c r="H49" s="10">
        <v>1900</v>
      </c>
      <c r="I49" s="10"/>
    </row>
    <row r="50" spans="7:9">
      <c r="G50" s="9" t="s">
        <v>47</v>
      </c>
      <c r="H50" s="10">
        <v>100</v>
      </c>
      <c r="I50" s="10"/>
    </row>
    <row r="52" spans="7:12">
      <c r="G52" s="11" t="s">
        <v>48</v>
      </c>
      <c r="H52" s="12">
        <v>80</v>
      </c>
      <c r="I52" s="12">
        <v>85</v>
      </c>
      <c r="J52" s="12">
        <v>90</v>
      </c>
      <c r="K52" s="12">
        <v>95</v>
      </c>
      <c r="L52" s="12">
        <v>100</v>
      </c>
    </row>
    <row r="53" spans="7:12">
      <c r="G53" s="13" t="s">
        <v>19</v>
      </c>
      <c r="H53" s="10">
        <v>380</v>
      </c>
      <c r="I53" s="10">
        <v>380</v>
      </c>
      <c r="J53" s="10">
        <v>380</v>
      </c>
      <c r="K53" s="10">
        <v>380</v>
      </c>
      <c r="L53" s="10">
        <v>380</v>
      </c>
    </row>
    <row r="55" spans="7:12">
      <c r="G55" s="11" t="s">
        <v>49</v>
      </c>
      <c r="H55" s="12">
        <v>80</v>
      </c>
      <c r="I55" s="12">
        <v>85</v>
      </c>
      <c r="J55" s="12">
        <v>90</v>
      </c>
      <c r="K55" s="12">
        <v>95</v>
      </c>
      <c r="L55" s="12">
        <v>100</v>
      </c>
    </row>
    <row r="56" spans="7:12">
      <c r="G56" s="13" t="s">
        <v>19</v>
      </c>
      <c r="H56" s="12">
        <v>20</v>
      </c>
      <c r="I56" s="12">
        <v>20</v>
      </c>
      <c r="J56" s="12">
        <v>20</v>
      </c>
      <c r="K56" s="12">
        <v>20</v>
      </c>
      <c r="L56" s="10">
        <v>20</v>
      </c>
    </row>
  </sheetData>
  <mergeCells count="4">
    <mergeCell ref="A1:R1"/>
    <mergeCell ref="A23:N23"/>
    <mergeCell ref="H49:I49"/>
    <mergeCell ref="H50:I5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2"/>
  <sheetViews>
    <sheetView tabSelected="1" topLeftCell="D1" workbookViewId="0">
      <selection activeCell="D21" sqref="$A21:$XFD2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5.7272727272727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style="2" customWidth="1"/>
    <col min="18" max="18" width="19.7363636363636" customWidth="1"/>
    <col min="19" max="19" width="24.6545454545455" customWidth="1"/>
    <col min="20" max="20" width="23.7909090909091" customWidth="1"/>
    <col min="21" max="41" width="9.14545454545454" customWidth="1"/>
  </cols>
  <sheetData>
    <row r="1" spans="1:41">
      <c r="A1" s="3" t="s">
        <v>50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51</v>
      </c>
      <c r="B2" s="3" t="s">
        <v>52</v>
      </c>
      <c r="C2" s="3" t="s">
        <v>53</v>
      </c>
      <c r="D2" s="3" t="s">
        <v>4</v>
      </c>
      <c r="E2" s="3" t="s">
        <v>54</v>
      </c>
      <c r="F2" s="3" t="s">
        <v>55</v>
      </c>
      <c r="G2" s="3" t="s">
        <v>56</v>
      </c>
      <c r="H2" s="3" t="s">
        <v>57</v>
      </c>
      <c r="I2" s="3">
        <v>80</v>
      </c>
      <c r="J2" s="3">
        <v>85</v>
      </c>
      <c r="K2" s="3">
        <v>90</v>
      </c>
      <c r="L2" s="3">
        <v>95</v>
      </c>
      <c r="M2" s="3">
        <v>100</v>
      </c>
      <c r="N2" s="3" t="s">
        <v>58</v>
      </c>
      <c r="O2" s="3" t="s">
        <v>59</v>
      </c>
      <c r="P2" s="3" t="s">
        <v>60</v>
      </c>
      <c r="Q2" s="7" t="s">
        <v>11</v>
      </c>
      <c r="R2" s="3" t="s">
        <v>61</v>
      </c>
      <c r="S2" s="3" t="s">
        <v>62</v>
      </c>
      <c r="T2" s="3" t="s">
        <v>63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0">
      <c r="A3" s="4" t="s">
        <v>15</v>
      </c>
      <c r="B3" s="4" t="s">
        <v>16</v>
      </c>
      <c r="C3" s="4">
        <v>1616570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2</v>
      </c>
      <c r="I3" s="5">
        <v>1</v>
      </c>
      <c r="J3" s="5">
        <v>1</v>
      </c>
      <c r="K3" s="4">
        <v>1</v>
      </c>
      <c r="L3" s="4">
        <v>1</v>
      </c>
      <c r="M3" s="4">
        <v>1</v>
      </c>
      <c r="N3" s="4">
        <v>5</v>
      </c>
      <c r="O3" s="4" t="s">
        <v>21</v>
      </c>
      <c r="P3" s="4">
        <v>230</v>
      </c>
      <c r="Q3" s="8">
        <f>P3*1.03</f>
        <v>236.9</v>
      </c>
      <c r="R3" s="4">
        <v>1150</v>
      </c>
      <c r="S3" s="4">
        <v>0</v>
      </c>
      <c r="T3" s="4">
        <v>0</v>
      </c>
    </row>
    <row r="4" spans="1:20">
      <c r="A4" s="4" t="s">
        <v>15</v>
      </c>
      <c r="B4" s="4" t="s">
        <v>16</v>
      </c>
      <c r="C4" s="4">
        <v>1616571</v>
      </c>
      <c r="D4" s="4" t="s">
        <v>22</v>
      </c>
      <c r="E4" s="5" t="s">
        <v>18</v>
      </c>
      <c r="F4" s="5" t="s">
        <v>19</v>
      </c>
      <c r="G4" s="5" t="s">
        <v>20</v>
      </c>
      <c r="H4" s="5">
        <v>2</v>
      </c>
      <c r="I4" s="5">
        <v>1</v>
      </c>
      <c r="J4" s="5">
        <v>1</v>
      </c>
      <c r="K4" s="4">
        <v>1</v>
      </c>
      <c r="L4" s="4">
        <v>1</v>
      </c>
      <c r="M4" s="4">
        <v>1</v>
      </c>
      <c r="N4" s="4">
        <v>5</v>
      </c>
      <c r="O4" s="4" t="s">
        <v>22</v>
      </c>
      <c r="P4" s="4">
        <v>22</v>
      </c>
      <c r="Q4" s="8">
        <f t="shared" ref="Q4:Q20" si="0">P4*1.03</f>
        <v>22.66</v>
      </c>
      <c r="R4" s="4">
        <v>110</v>
      </c>
      <c r="S4" s="4">
        <v>0</v>
      </c>
      <c r="T4" s="4">
        <v>0</v>
      </c>
    </row>
    <row r="5" spans="1:20">
      <c r="A5" s="4" t="s">
        <v>15</v>
      </c>
      <c r="B5" s="4" t="s">
        <v>16</v>
      </c>
      <c r="C5" s="4">
        <v>1616573</v>
      </c>
      <c r="D5" s="4" t="s">
        <v>23</v>
      </c>
      <c r="E5" s="5" t="s">
        <v>18</v>
      </c>
      <c r="F5" s="5" t="s">
        <v>19</v>
      </c>
      <c r="G5" s="5" t="s">
        <v>20</v>
      </c>
      <c r="H5" s="5">
        <v>2</v>
      </c>
      <c r="I5" s="5">
        <v>1</v>
      </c>
      <c r="J5" s="5">
        <v>1</v>
      </c>
      <c r="K5" s="4">
        <v>1</v>
      </c>
      <c r="L5" s="4">
        <v>1</v>
      </c>
      <c r="M5" s="4">
        <v>1</v>
      </c>
      <c r="N5" s="4">
        <v>5</v>
      </c>
      <c r="O5" s="4" t="s">
        <v>23</v>
      </c>
      <c r="P5" s="4">
        <v>12</v>
      </c>
      <c r="Q5" s="8">
        <f t="shared" si="0"/>
        <v>12.36</v>
      </c>
      <c r="R5" s="4">
        <v>60</v>
      </c>
      <c r="S5" s="4">
        <v>0</v>
      </c>
      <c r="T5" s="4">
        <v>0</v>
      </c>
    </row>
    <row r="6" spans="1:20">
      <c r="A6" s="4" t="s">
        <v>15</v>
      </c>
      <c r="B6" s="4" t="s">
        <v>16</v>
      </c>
      <c r="C6" s="4">
        <v>1616574</v>
      </c>
      <c r="D6" s="4" t="s">
        <v>24</v>
      </c>
      <c r="E6" s="5" t="s">
        <v>18</v>
      </c>
      <c r="F6" s="5" t="s">
        <v>19</v>
      </c>
      <c r="G6" s="5" t="s">
        <v>20</v>
      </c>
      <c r="H6" s="5">
        <v>2</v>
      </c>
      <c r="I6" s="5">
        <v>1</v>
      </c>
      <c r="J6" s="5">
        <v>1</v>
      </c>
      <c r="K6" s="4">
        <v>1</v>
      </c>
      <c r="L6" s="4">
        <v>1</v>
      </c>
      <c r="M6" s="4">
        <v>1</v>
      </c>
      <c r="N6" s="4">
        <v>5</v>
      </c>
      <c r="O6" s="4" t="s">
        <v>24</v>
      </c>
      <c r="P6" s="4">
        <v>21</v>
      </c>
      <c r="Q6" s="8">
        <f t="shared" si="0"/>
        <v>21.63</v>
      </c>
      <c r="R6" s="4">
        <v>105</v>
      </c>
      <c r="S6" s="4">
        <v>0</v>
      </c>
      <c r="T6" s="4">
        <v>0</v>
      </c>
    </row>
    <row r="7" spans="1:20">
      <c r="A7" s="4" t="s">
        <v>15</v>
      </c>
      <c r="B7" s="4" t="s">
        <v>16</v>
      </c>
      <c r="C7" s="4">
        <v>1616576</v>
      </c>
      <c r="D7" s="4" t="s">
        <v>25</v>
      </c>
      <c r="E7" s="5" t="s">
        <v>18</v>
      </c>
      <c r="F7" s="5" t="s">
        <v>19</v>
      </c>
      <c r="G7" s="5" t="s">
        <v>20</v>
      </c>
      <c r="H7" s="5">
        <v>2</v>
      </c>
      <c r="I7" s="5">
        <v>1</v>
      </c>
      <c r="J7" s="5">
        <v>1</v>
      </c>
      <c r="K7" s="4">
        <v>1</v>
      </c>
      <c r="L7" s="4">
        <v>1</v>
      </c>
      <c r="M7" s="4">
        <v>1</v>
      </c>
      <c r="N7" s="4">
        <v>5</v>
      </c>
      <c r="O7" s="4" t="s">
        <v>25</v>
      </c>
      <c r="P7" s="4">
        <v>6</v>
      </c>
      <c r="Q7" s="8">
        <f t="shared" si="0"/>
        <v>6.18</v>
      </c>
      <c r="R7" s="4">
        <v>30</v>
      </c>
      <c r="S7" s="4">
        <v>0</v>
      </c>
      <c r="T7" s="4">
        <v>0</v>
      </c>
    </row>
    <row r="8" spans="1:20">
      <c r="A8" s="4" t="s">
        <v>15</v>
      </c>
      <c r="B8" s="4" t="s">
        <v>16</v>
      </c>
      <c r="C8" s="4">
        <v>1616577</v>
      </c>
      <c r="D8" s="4" t="s">
        <v>26</v>
      </c>
      <c r="E8" s="5" t="s">
        <v>18</v>
      </c>
      <c r="F8" s="5" t="s">
        <v>19</v>
      </c>
      <c r="G8" s="5" t="s">
        <v>20</v>
      </c>
      <c r="H8" s="5">
        <v>2</v>
      </c>
      <c r="I8" s="5">
        <v>1</v>
      </c>
      <c r="J8" s="5">
        <v>1</v>
      </c>
      <c r="K8" s="4">
        <v>1</v>
      </c>
      <c r="L8" s="4">
        <v>1</v>
      </c>
      <c r="M8" s="4">
        <v>1</v>
      </c>
      <c r="N8" s="4">
        <v>5</v>
      </c>
      <c r="O8" s="4" t="s">
        <v>26</v>
      </c>
      <c r="P8" s="4">
        <v>6</v>
      </c>
      <c r="Q8" s="8">
        <f t="shared" si="0"/>
        <v>6.18</v>
      </c>
      <c r="R8" s="4">
        <v>30</v>
      </c>
      <c r="S8" s="4">
        <v>0</v>
      </c>
      <c r="T8" s="4">
        <v>0</v>
      </c>
    </row>
    <row r="9" spans="1:20">
      <c r="A9" s="4" t="s">
        <v>15</v>
      </c>
      <c r="B9" s="4" t="s">
        <v>16</v>
      </c>
      <c r="C9" s="4">
        <v>1616579</v>
      </c>
      <c r="D9" s="4" t="s">
        <v>27</v>
      </c>
      <c r="E9" s="5" t="s">
        <v>18</v>
      </c>
      <c r="F9" s="5" t="s">
        <v>19</v>
      </c>
      <c r="G9" s="5" t="s">
        <v>20</v>
      </c>
      <c r="H9" s="5">
        <v>2</v>
      </c>
      <c r="I9" s="5">
        <v>1</v>
      </c>
      <c r="J9" s="5">
        <v>1</v>
      </c>
      <c r="K9" s="4">
        <v>1</v>
      </c>
      <c r="L9" s="4">
        <v>1</v>
      </c>
      <c r="M9" s="4">
        <v>1</v>
      </c>
      <c r="N9" s="4">
        <v>5</v>
      </c>
      <c r="O9" s="4" t="s">
        <v>27</v>
      </c>
      <c r="P9" s="4">
        <v>12</v>
      </c>
      <c r="Q9" s="8">
        <f t="shared" si="0"/>
        <v>12.36</v>
      </c>
      <c r="R9" s="4">
        <v>60</v>
      </c>
      <c r="S9" s="4">
        <v>0</v>
      </c>
      <c r="T9" s="4">
        <v>0</v>
      </c>
    </row>
    <row r="10" spans="1:20">
      <c r="A10" s="4" t="s">
        <v>15</v>
      </c>
      <c r="B10" s="4" t="s">
        <v>16</v>
      </c>
      <c r="C10" s="4">
        <v>1616581</v>
      </c>
      <c r="D10" s="4" t="s">
        <v>28</v>
      </c>
      <c r="E10" s="5" t="s">
        <v>18</v>
      </c>
      <c r="F10" s="5" t="s">
        <v>19</v>
      </c>
      <c r="G10" s="5" t="s">
        <v>20</v>
      </c>
      <c r="H10" s="5">
        <v>2</v>
      </c>
      <c r="I10" s="5">
        <v>1</v>
      </c>
      <c r="J10" s="5">
        <v>1</v>
      </c>
      <c r="K10" s="4">
        <v>1</v>
      </c>
      <c r="L10" s="4">
        <v>1</v>
      </c>
      <c r="M10" s="4">
        <v>1</v>
      </c>
      <c r="N10" s="4">
        <v>5</v>
      </c>
      <c r="O10" s="4" t="s">
        <v>28</v>
      </c>
      <c r="P10" s="4">
        <v>4</v>
      </c>
      <c r="Q10" s="8">
        <f t="shared" si="0"/>
        <v>4.12</v>
      </c>
      <c r="R10" s="4">
        <v>20</v>
      </c>
      <c r="S10" s="4">
        <v>0</v>
      </c>
      <c r="T10" s="4">
        <v>0</v>
      </c>
    </row>
    <row r="11" spans="1:20">
      <c r="A11" s="4" t="s">
        <v>15</v>
      </c>
      <c r="B11" s="4" t="s">
        <v>16</v>
      </c>
      <c r="C11" s="4">
        <v>1616583</v>
      </c>
      <c r="D11" s="4" t="s">
        <v>29</v>
      </c>
      <c r="E11" s="5" t="s">
        <v>18</v>
      </c>
      <c r="F11" s="5" t="s">
        <v>19</v>
      </c>
      <c r="G11" s="5" t="s">
        <v>20</v>
      </c>
      <c r="H11" s="5">
        <v>2</v>
      </c>
      <c r="I11" s="5">
        <v>1</v>
      </c>
      <c r="J11" s="5">
        <v>1</v>
      </c>
      <c r="K11" s="4">
        <v>1</v>
      </c>
      <c r="L11" s="4">
        <v>1</v>
      </c>
      <c r="M11" s="4">
        <v>1</v>
      </c>
      <c r="N11" s="4">
        <v>5</v>
      </c>
      <c r="O11" s="4" t="s">
        <v>29</v>
      </c>
      <c r="P11" s="4">
        <v>3</v>
      </c>
      <c r="Q11" s="8">
        <f t="shared" si="0"/>
        <v>3.09</v>
      </c>
      <c r="R11" s="4">
        <v>15</v>
      </c>
      <c r="S11" s="4">
        <v>0</v>
      </c>
      <c r="T11" s="4">
        <v>0</v>
      </c>
    </row>
    <row r="12" spans="1:20">
      <c r="A12" s="4" t="s">
        <v>15</v>
      </c>
      <c r="B12" s="4" t="s">
        <v>16</v>
      </c>
      <c r="C12" s="4">
        <v>1616584</v>
      </c>
      <c r="D12" s="4" t="s">
        <v>30</v>
      </c>
      <c r="E12" s="5" t="s">
        <v>18</v>
      </c>
      <c r="F12" s="5" t="s">
        <v>19</v>
      </c>
      <c r="G12" s="5" t="s">
        <v>20</v>
      </c>
      <c r="H12" s="5">
        <v>2</v>
      </c>
      <c r="I12" s="5">
        <v>1</v>
      </c>
      <c r="J12" s="5">
        <v>1</v>
      </c>
      <c r="K12" s="4">
        <v>1</v>
      </c>
      <c r="L12" s="4">
        <v>1</v>
      </c>
      <c r="M12" s="4">
        <v>1</v>
      </c>
      <c r="N12" s="4">
        <v>5</v>
      </c>
      <c r="O12" s="4" t="s">
        <v>30</v>
      </c>
      <c r="P12" s="4">
        <v>8</v>
      </c>
      <c r="Q12" s="8">
        <f t="shared" si="0"/>
        <v>8.24</v>
      </c>
      <c r="R12" s="4">
        <v>40</v>
      </c>
      <c r="S12" s="4">
        <v>0</v>
      </c>
      <c r="T12" s="4">
        <v>0</v>
      </c>
    </row>
    <row r="13" spans="1:20">
      <c r="A13" s="4" t="s">
        <v>15</v>
      </c>
      <c r="B13" s="4" t="s">
        <v>16</v>
      </c>
      <c r="C13" s="4">
        <v>1616587</v>
      </c>
      <c r="D13" s="4" t="s">
        <v>31</v>
      </c>
      <c r="E13" s="5" t="s">
        <v>18</v>
      </c>
      <c r="F13" s="5" t="s">
        <v>19</v>
      </c>
      <c r="G13" s="5" t="s">
        <v>20</v>
      </c>
      <c r="H13" s="5">
        <v>2</v>
      </c>
      <c r="I13" s="5">
        <v>1</v>
      </c>
      <c r="J13" s="5">
        <v>1</v>
      </c>
      <c r="K13" s="4">
        <v>1</v>
      </c>
      <c r="L13" s="4">
        <v>1</v>
      </c>
      <c r="M13" s="4">
        <v>1</v>
      </c>
      <c r="N13" s="4">
        <v>5</v>
      </c>
      <c r="O13" s="4" t="s">
        <v>31</v>
      </c>
      <c r="P13" s="4">
        <v>4</v>
      </c>
      <c r="Q13" s="8">
        <f t="shared" si="0"/>
        <v>4.12</v>
      </c>
      <c r="R13" s="4">
        <v>20</v>
      </c>
      <c r="S13" s="4">
        <v>0</v>
      </c>
      <c r="T13" s="4">
        <v>0</v>
      </c>
    </row>
    <row r="14" spans="1:20">
      <c r="A14" s="4" t="s">
        <v>15</v>
      </c>
      <c r="B14" s="4" t="s">
        <v>16</v>
      </c>
      <c r="C14" s="4">
        <v>1616588</v>
      </c>
      <c r="D14" s="4" t="s">
        <v>32</v>
      </c>
      <c r="E14" s="5" t="s">
        <v>18</v>
      </c>
      <c r="F14" s="5" t="s">
        <v>19</v>
      </c>
      <c r="G14" s="5" t="s">
        <v>20</v>
      </c>
      <c r="H14" s="5">
        <v>2</v>
      </c>
      <c r="I14" s="5">
        <v>1</v>
      </c>
      <c r="J14" s="5">
        <v>1</v>
      </c>
      <c r="K14" s="4">
        <v>1</v>
      </c>
      <c r="L14" s="4">
        <v>1</v>
      </c>
      <c r="M14" s="4">
        <v>1</v>
      </c>
      <c r="N14" s="4">
        <v>5</v>
      </c>
      <c r="O14" s="4" t="s">
        <v>32</v>
      </c>
      <c r="P14" s="4">
        <v>2</v>
      </c>
      <c r="Q14" s="8">
        <f t="shared" si="0"/>
        <v>2.06</v>
      </c>
      <c r="R14" s="4">
        <v>10</v>
      </c>
      <c r="S14" s="4">
        <v>0</v>
      </c>
      <c r="T14" s="4">
        <v>0</v>
      </c>
    </row>
    <row r="15" spans="1:20">
      <c r="A15" s="4" t="s">
        <v>15</v>
      </c>
      <c r="B15" s="4" t="s">
        <v>16</v>
      </c>
      <c r="C15" s="4">
        <v>1616590</v>
      </c>
      <c r="D15" s="4" t="s">
        <v>33</v>
      </c>
      <c r="E15" s="5" t="s">
        <v>18</v>
      </c>
      <c r="F15" s="5" t="s">
        <v>19</v>
      </c>
      <c r="G15" s="5" t="s">
        <v>20</v>
      </c>
      <c r="H15" s="5">
        <v>2</v>
      </c>
      <c r="I15" s="5">
        <v>1</v>
      </c>
      <c r="J15" s="5">
        <v>1</v>
      </c>
      <c r="K15" s="4">
        <v>1</v>
      </c>
      <c r="L15" s="4">
        <v>1</v>
      </c>
      <c r="M15" s="4">
        <v>1</v>
      </c>
      <c r="N15" s="4">
        <v>5</v>
      </c>
      <c r="O15" s="4" t="s">
        <v>33</v>
      </c>
      <c r="P15" s="4">
        <v>4</v>
      </c>
      <c r="Q15" s="8">
        <f t="shared" si="0"/>
        <v>4.12</v>
      </c>
      <c r="R15" s="4">
        <v>20</v>
      </c>
      <c r="S15" s="4">
        <v>0</v>
      </c>
      <c r="T15" s="4">
        <v>0</v>
      </c>
    </row>
    <row r="16" spans="1:20">
      <c r="A16" s="4" t="s">
        <v>15</v>
      </c>
      <c r="B16" s="4" t="s">
        <v>16</v>
      </c>
      <c r="C16" s="4">
        <v>1616592</v>
      </c>
      <c r="D16" s="4" t="s">
        <v>34</v>
      </c>
      <c r="E16" s="5" t="s">
        <v>18</v>
      </c>
      <c r="F16" s="5" t="s">
        <v>19</v>
      </c>
      <c r="G16" s="5" t="s">
        <v>20</v>
      </c>
      <c r="H16" s="5">
        <v>2</v>
      </c>
      <c r="I16" s="5">
        <v>1</v>
      </c>
      <c r="J16" s="5">
        <v>1</v>
      </c>
      <c r="K16" s="4">
        <v>1</v>
      </c>
      <c r="L16" s="4">
        <v>1</v>
      </c>
      <c r="M16" s="4">
        <v>1</v>
      </c>
      <c r="N16" s="4">
        <v>5</v>
      </c>
      <c r="O16" s="4" t="s">
        <v>34</v>
      </c>
      <c r="P16" s="4">
        <v>2</v>
      </c>
      <c r="Q16" s="8">
        <f t="shared" si="0"/>
        <v>2.06</v>
      </c>
      <c r="R16" s="4">
        <v>10</v>
      </c>
      <c r="S16" s="4">
        <v>0</v>
      </c>
      <c r="T16" s="4">
        <v>0</v>
      </c>
    </row>
    <row r="17" spans="1:20">
      <c r="A17" s="4" t="s">
        <v>15</v>
      </c>
      <c r="B17" s="4" t="s">
        <v>16</v>
      </c>
      <c r="C17" s="4">
        <v>1616597</v>
      </c>
      <c r="D17" s="4" t="s">
        <v>35</v>
      </c>
      <c r="E17" s="5" t="s">
        <v>18</v>
      </c>
      <c r="F17" s="5" t="s">
        <v>19</v>
      </c>
      <c r="G17" s="5" t="s">
        <v>36</v>
      </c>
      <c r="H17" s="5">
        <v>2</v>
      </c>
      <c r="I17" s="5">
        <v>1</v>
      </c>
      <c r="J17" s="5">
        <v>1</v>
      </c>
      <c r="K17" s="4">
        <v>1</v>
      </c>
      <c r="L17" s="4">
        <v>1</v>
      </c>
      <c r="M17" s="4">
        <v>1</v>
      </c>
      <c r="N17" s="4">
        <v>5</v>
      </c>
      <c r="O17" s="4" t="s">
        <v>35</v>
      </c>
      <c r="P17" s="4">
        <v>10</v>
      </c>
      <c r="Q17" s="8">
        <f t="shared" si="0"/>
        <v>10.3</v>
      </c>
      <c r="R17" s="4">
        <v>50</v>
      </c>
      <c r="S17" s="4">
        <v>0</v>
      </c>
      <c r="T17" s="4">
        <v>0</v>
      </c>
    </row>
    <row r="18" spans="1:20">
      <c r="A18" s="4" t="s">
        <v>15</v>
      </c>
      <c r="B18" s="4" t="s">
        <v>16</v>
      </c>
      <c r="C18" s="4">
        <v>1616601</v>
      </c>
      <c r="D18" s="4" t="s">
        <v>37</v>
      </c>
      <c r="E18" s="5" t="s">
        <v>18</v>
      </c>
      <c r="F18" s="5" t="s">
        <v>19</v>
      </c>
      <c r="G18" s="5" t="s">
        <v>38</v>
      </c>
      <c r="H18" s="5">
        <v>2</v>
      </c>
      <c r="I18" s="5">
        <v>1</v>
      </c>
      <c r="J18" s="5">
        <v>1</v>
      </c>
      <c r="K18" s="4">
        <v>1</v>
      </c>
      <c r="L18" s="4">
        <v>1</v>
      </c>
      <c r="M18" s="4">
        <v>1</v>
      </c>
      <c r="N18" s="4">
        <v>5</v>
      </c>
      <c r="O18" s="4" t="s">
        <v>37</v>
      </c>
      <c r="P18" s="4">
        <v>10</v>
      </c>
      <c r="Q18" s="8">
        <f t="shared" si="0"/>
        <v>10.3</v>
      </c>
      <c r="R18" s="4">
        <v>50</v>
      </c>
      <c r="S18" s="4">
        <v>0</v>
      </c>
      <c r="T18" s="4">
        <v>0</v>
      </c>
    </row>
    <row r="19" spans="1:20">
      <c r="A19" s="4" t="s">
        <v>15</v>
      </c>
      <c r="B19" s="4" t="s">
        <v>16</v>
      </c>
      <c r="C19" s="4">
        <v>1616604</v>
      </c>
      <c r="D19" s="4" t="s">
        <v>39</v>
      </c>
      <c r="E19" s="5" t="s">
        <v>18</v>
      </c>
      <c r="F19" s="5" t="s">
        <v>19</v>
      </c>
      <c r="G19" s="5" t="s">
        <v>40</v>
      </c>
      <c r="H19" s="5">
        <v>2</v>
      </c>
      <c r="I19" s="5">
        <v>1</v>
      </c>
      <c r="J19" s="5">
        <v>1</v>
      </c>
      <c r="K19" s="4">
        <v>1</v>
      </c>
      <c r="L19" s="4">
        <v>1</v>
      </c>
      <c r="M19" s="4">
        <v>1</v>
      </c>
      <c r="N19" s="4">
        <v>5</v>
      </c>
      <c r="O19" s="4" t="s">
        <v>39</v>
      </c>
      <c r="P19" s="4">
        <v>24</v>
      </c>
      <c r="Q19" s="8">
        <f t="shared" si="0"/>
        <v>24.72</v>
      </c>
      <c r="R19" s="4">
        <v>120</v>
      </c>
      <c r="S19" s="4">
        <v>0</v>
      </c>
      <c r="T19" s="4">
        <v>0</v>
      </c>
    </row>
    <row r="20" spans="1:20">
      <c r="A20" s="4" t="s">
        <v>15</v>
      </c>
      <c r="B20" s="4" t="s">
        <v>16</v>
      </c>
      <c r="C20" s="4">
        <v>1616594</v>
      </c>
      <c r="D20" s="4" t="s">
        <v>41</v>
      </c>
      <c r="E20" s="5" t="s">
        <v>18</v>
      </c>
      <c r="F20" s="5" t="s">
        <v>19</v>
      </c>
      <c r="G20" s="5" t="s">
        <v>42</v>
      </c>
      <c r="H20" s="5">
        <v>2</v>
      </c>
      <c r="I20" s="5">
        <v>1</v>
      </c>
      <c r="J20" s="5">
        <v>1</v>
      </c>
      <c r="K20" s="4">
        <v>1</v>
      </c>
      <c r="L20" s="4">
        <v>1</v>
      </c>
      <c r="M20" s="4">
        <v>1</v>
      </c>
      <c r="N20" s="4">
        <v>5</v>
      </c>
      <c r="O20" s="4" t="s">
        <v>41</v>
      </c>
      <c r="P20" s="4">
        <v>20</v>
      </c>
      <c r="Q20" s="8">
        <f t="shared" si="0"/>
        <v>20.6</v>
      </c>
      <c r="R20" s="4">
        <v>100</v>
      </c>
      <c r="S20" s="4">
        <v>0</v>
      </c>
      <c r="T20" s="4">
        <v>0</v>
      </c>
    </row>
    <row r="21" s="1" customFormat="1" ht="26" spans="17:17">
      <c r="Q21" s="1" cm="1">
        <f t="array" ref="Q21">SUMPRODUCT(ROUND(Q3:Q20,0))</f>
        <v>411</v>
      </c>
    </row>
    <row r="23" spans="1:41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6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>
      <c r="A24" s="3" t="s">
        <v>51</v>
      </c>
      <c r="B24" s="3" t="s">
        <v>52</v>
      </c>
      <c r="C24" s="3" t="s">
        <v>53</v>
      </c>
      <c r="D24" s="3" t="s">
        <v>4</v>
      </c>
      <c r="E24" s="3" t="s">
        <v>54</v>
      </c>
      <c r="F24" s="3" t="s">
        <v>55</v>
      </c>
      <c r="G24" s="3" t="s">
        <v>56</v>
      </c>
      <c r="H24" s="3" t="s">
        <v>57</v>
      </c>
      <c r="I24" s="3">
        <v>80</v>
      </c>
      <c r="J24" s="3">
        <v>85</v>
      </c>
      <c r="K24" s="3">
        <v>90</v>
      </c>
      <c r="L24" s="3">
        <v>95</v>
      </c>
      <c r="M24" s="3">
        <v>100</v>
      </c>
      <c r="N24" s="3" t="s">
        <v>59</v>
      </c>
      <c r="O24" s="3"/>
      <c r="P24" s="3"/>
      <c r="Q24" s="6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14">
      <c r="A25" s="4" t="s">
        <v>15</v>
      </c>
      <c r="B25" s="4" t="s">
        <v>16</v>
      </c>
      <c r="C25" s="4">
        <v>1616570</v>
      </c>
      <c r="D25" s="4" t="s">
        <v>17</v>
      </c>
      <c r="E25" s="5" t="s">
        <v>18</v>
      </c>
      <c r="F25" s="5" t="s">
        <v>19</v>
      </c>
      <c r="G25" s="5" t="s">
        <v>20</v>
      </c>
      <c r="H25" s="5">
        <v>2</v>
      </c>
      <c r="I25" s="5">
        <v>230</v>
      </c>
      <c r="J25" s="5">
        <v>230</v>
      </c>
      <c r="K25" s="4">
        <v>230</v>
      </c>
      <c r="L25" s="4">
        <v>230</v>
      </c>
      <c r="M25" s="4">
        <v>230</v>
      </c>
      <c r="N25" s="4" t="s">
        <v>21</v>
      </c>
    </row>
    <row r="26" spans="1:14">
      <c r="A26" s="4" t="s">
        <v>15</v>
      </c>
      <c r="B26" s="4" t="s">
        <v>16</v>
      </c>
      <c r="C26" s="4">
        <v>1616571</v>
      </c>
      <c r="D26" s="4" t="s">
        <v>22</v>
      </c>
      <c r="E26" s="5" t="s">
        <v>18</v>
      </c>
      <c r="F26" s="5" t="s">
        <v>19</v>
      </c>
      <c r="G26" s="5" t="s">
        <v>20</v>
      </c>
      <c r="H26" s="5">
        <v>2</v>
      </c>
      <c r="I26" s="5">
        <v>22</v>
      </c>
      <c r="J26" s="5">
        <v>22</v>
      </c>
      <c r="K26" s="4">
        <v>22</v>
      </c>
      <c r="L26" s="4">
        <v>22</v>
      </c>
      <c r="M26" s="4">
        <v>22</v>
      </c>
      <c r="N26" s="4" t="s">
        <v>22</v>
      </c>
    </row>
    <row r="27" spans="1:14">
      <c r="A27" s="4" t="s">
        <v>15</v>
      </c>
      <c r="B27" s="4" t="s">
        <v>16</v>
      </c>
      <c r="C27" s="4">
        <v>1616573</v>
      </c>
      <c r="D27" s="4" t="s">
        <v>23</v>
      </c>
      <c r="E27" s="5" t="s">
        <v>18</v>
      </c>
      <c r="F27" s="5" t="s">
        <v>19</v>
      </c>
      <c r="G27" s="5" t="s">
        <v>20</v>
      </c>
      <c r="H27" s="5">
        <v>2</v>
      </c>
      <c r="I27" s="5">
        <v>12</v>
      </c>
      <c r="J27" s="5">
        <v>12</v>
      </c>
      <c r="K27" s="4">
        <v>12</v>
      </c>
      <c r="L27" s="4">
        <v>12</v>
      </c>
      <c r="M27" s="4">
        <v>12</v>
      </c>
      <c r="N27" s="4" t="s">
        <v>23</v>
      </c>
    </row>
    <row r="28" spans="1:14">
      <c r="A28" s="4" t="s">
        <v>15</v>
      </c>
      <c r="B28" s="4" t="s">
        <v>16</v>
      </c>
      <c r="C28" s="4">
        <v>1616574</v>
      </c>
      <c r="D28" s="4" t="s">
        <v>24</v>
      </c>
      <c r="E28" s="5" t="s">
        <v>18</v>
      </c>
      <c r="F28" s="5" t="s">
        <v>19</v>
      </c>
      <c r="G28" s="5" t="s">
        <v>20</v>
      </c>
      <c r="H28" s="5">
        <v>2</v>
      </c>
      <c r="I28" s="5">
        <v>21</v>
      </c>
      <c r="J28" s="5">
        <v>21</v>
      </c>
      <c r="K28" s="4">
        <v>21</v>
      </c>
      <c r="L28" s="4">
        <v>21</v>
      </c>
      <c r="M28" s="4">
        <v>21</v>
      </c>
      <c r="N28" s="4" t="s">
        <v>24</v>
      </c>
    </row>
    <row r="29" spans="1:14">
      <c r="A29" s="4" t="s">
        <v>15</v>
      </c>
      <c r="B29" s="4" t="s">
        <v>16</v>
      </c>
      <c r="C29" s="4">
        <v>1616576</v>
      </c>
      <c r="D29" s="4" t="s">
        <v>25</v>
      </c>
      <c r="E29" s="5" t="s">
        <v>18</v>
      </c>
      <c r="F29" s="5" t="s">
        <v>19</v>
      </c>
      <c r="G29" s="5" t="s">
        <v>20</v>
      </c>
      <c r="H29" s="5">
        <v>2</v>
      </c>
      <c r="I29" s="5">
        <v>6</v>
      </c>
      <c r="J29" s="5">
        <v>6</v>
      </c>
      <c r="K29" s="4">
        <v>6</v>
      </c>
      <c r="L29" s="4">
        <v>6</v>
      </c>
      <c r="M29" s="4">
        <v>6</v>
      </c>
      <c r="N29" s="4" t="s">
        <v>25</v>
      </c>
    </row>
    <row r="30" spans="1:14">
      <c r="A30" s="4" t="s">
        <v>15</v>
      </c>
      <c r="B30" s="4" t="s">
        <v>16</v>
      </c>
      <c r="C30" s="4">
        <v>1616577</v>
      </c>
      <c r="D30" s="4" t="s">
        <v>26</v>
      </c>
      <c r="E30" s="5" t="s">
        <v>18</v>
      </c>
      <c r="F30" s="5" t="s">
        <v>19</v>
      </c>
      <c r="G30" s="5" t="s">
        <v>20</v>
      </c>
      <c r="H30" s="5">
        <v>2</v>
      </c>
      <c r="I30" s="5">
        <v>6</v>
      </c>
      <c r="J30" s="5">
        <v>6</v>
      </c>
      <c r="K30" s="4">
        <v>6</v>
      </c>
      <c r="L30" s="4">
        <v>6</v>
      </c>
      <c r="M30" s="4">
        <v>6</v>
      </c>
      <c r="N30" s="4" t="s">
        <v>26</v>
      </c>
    </row>
    <row r="31" spans="1:14">
      <c r="A31" s="4" t="s">
        <v>15</v>
      </c>
      <c r="B31" s="4" t="s">
        <v>16</v>
      </c>
      <c r="C31" s="4">
        <v>1616579</v>
      </c>
      <c r="D31" s="4" t="s">
        <v>27</v>
      </c>
      <c r="E31" s="5" t="s">
        <v>18</v>
      </c>
      <c r="F31" s="5" t="s">
        <v>19</v>
      </c>
      <c r="G31" s="5" t="s">
        <v>20</v>
      </c>
      <c r="H31" s="5">
        <v>2</v>
      </c>
      <c r="I31" s="5">
        <v>12</v>
      </c>
      <c r="J31" s="5">
        <v>12</v>
      </c>
      <c r="K31" s="4">
        <v>12</v>
      </c>
      <c r="L31" s="4">
        <v>12</v>
      </c>
      <c r="M31" s="4">
        <v>12</v>
      </c>
      <c r="N31" s="4" t="s">
        <v>27</v>
      </c>
    </row>
    <row r="32" spans="1:14">
      <c r="A32" s="4" t="s">
        <v>15</v>
      </c>
      <c r="B32" s="4" t="s">
        <v>16</v>
      </c>
      <c r="C32" s="4">
        <v>1616581</v>
      </c>
      <c r="D32" s="4" t="s">
        <v>28</v>
      </c>
      <c r="E32" s="5" t="s">
        <v>18</v>
      </c>
      <c r="F32" s="5" t="s">
        <v>19</v>
      </c>
      <c r="G32" s="5" t="s">
        <v>20</v>
      </c>
      <c r="H32" s="5">
        <v>2</v>
      </c>
      <c r="I32" s="5">
        <v>4</v>
      </c>
      <c r="J32" s="5">
        <v>4</v>
      </c>
      <c r="K32" s="4">
        <v>4</v>
      </c>
      <c r="L32" s="4">
        <v>4</v>
      </c>
      <c r="M32" s="4">
        <v>4</v>
      </c>
      <c r="N32" s="4" t="s">
        <v>28</v>
      </c>
    </row>
    <row r="33" spans="1:14">
      <c r="A33" s="4" t="s">
        <v>15</v>
      </c>
      <c r="B33" s="4" t="s">
        <v>16</v>
      </c>
      <c r="C33" s="4">
        <v>1616583</v>
      </c>
      <c r="D33" s="4" t="s">
        <v>29</v>
      </c>
      <c r="E33" s="5" t="s">
        <v>18</v>
      </c>
      <c r="F33" s="5" t="s">
        <v>19</v>
      </c>
      <c r="G33" s="5" t="s">
        <v>20</v>
      </c>
      <c r="H33" s="5">
        <v>2</v>
      </c>
      <c r="I33" s="5">
        <v>3</v>
      </c>
      <c r="J33" s="5">
        <v>3</v>
      </c>
      <c r="K33" s="4">
        <v>3</v>
      </c>
      <c r="L33" s="4">
        <v>3</v>
      </c>
      <c r="M33" s="4">
        <v>3</v>
      </c>
      <c r="N33" s="4" t="s">
        <v>29</v>
      </c>
    </row>
    <row r="34" spans="1:14">
      <c r="A34" s="4" t="s">
        <v>15</v>
      </c>
      <c r="B34" s="4" t="s">
        <v>16</v>
      </c>
      <c r="C34" s="4">
        <v>1616584</v>
      </c>
      <c r="D34" s="4" t="s">
        <v>30</v>
      </c>
      <c r="E34" s="5" t="s">
        <v>18</v>
      </c>
      <c r="F34" s="5" t="s">
        <v>19</v>
      </c>
      <c r="G34" s="5" t="s">
        <v>20</v>
      </c>
      <c r="H34" s="5">
        <v>2</v>
      </c>
      <c r="I34" s="5">
        <v>8</v>
      </c>
      <c r="J34" s="5">
        <v>8</v>
      </c>
      <c r="K34" s="4">
        <v>8</v>
      </c>
      <c r="L34" s="4">
        <v>8</v>
      </c>
      <c r="M34" s="4">
        <v>8</v>
      </c>
      <c r="N34" s="4" t="s">
        <v>30</v>
      </c>
    </row>
    <row r="35" spans="1:14">
      <c r="A35" s="4" t="s">
        <v>15</v>
      </c>
      <c r="B35" s="4" t="s">
        <v>16</v>
      </c>
      <c r="C35" s="4">
        <v>1616587</v>
      </c>
      <c r="D35" s="4" t="s">
        <v>31</v>
      </c>
      <c r="E35" s="5" t="s">
        <v>18</v>
      </c>
      <c r="F35" s="5" t="s">
        <v>19</v>
      </c>
      <c r="G35" s="5" t="s">
        <v>20</v>
      </c>
      <c r="H35" s="5">
        <v>2</v>
      </c>
      <c r="I35" s="5">
        <v>4</v>
      </c>
      <c r="J35" s="5">
        <v>4</v>
      </c>
      <c r="K35" s="4">
        <v>4</v>
      </c>
      <c r="L35" s="4">
        <v>4</v>
      </c>
      <c r="M35" s="4">
        <v>4</v>
      </c>
      <c r="N35" s="4" t="s">
        <v>31</v>
      </c>
    </row>
    <row r="36" spans="1:14">
      <c r="A36" s="4" t="s">
        <v>15</v>
      </c>
      <c r="B36" s="4" t="s">
        <v>16</v>
      </c>
      <c r="C36" s="4">
        <v>1616588</v>
      </c>
      <c r="D36" s="4" t="s">
        <v>32</v>
      </c>
      <c r="E36" s="5" t="s">
        <v>18</v>
      </c>
      <c r="F36" s="5" t="s">
        <v>19</v>
      </c>
      <c r="G36" s="5" t="s">
        <v>20</v>
      </c>
      <c r="H36" s="5">
        <v>2</v>
      </c>
      <c r="I36" s="5">
        <v>2</v>
      </c>
      <c r="J36" s="5">
        <v>2</v>
      </c>
      <c r="K36" s="4">
        <v>2</v>
      </c>
      <c r="L36" s="4">
        <v>2</v>
      </c>
      <c r="M36" s="4">
        <v>2</v>
      </c>
      <c r="N36" s="4" t="s">
        <v>32</v>
      </c>
    </row>
    <row r="37" spans="1:14">
      <c r="A37" s="4" t="s">
        <v>15</v>
      </c>
      <c r="B37" s="4" t="s">
        <v>16</v>
      </c>
      <c r="C37" s="4">
        <v>1616590</v>
      </c>
      <c r="D37" s="4" t="s">
        <v>33</v>
      </c>
      <c r="E37" s="5" t="s">
        <v>18</v>
      </c>
      <c r="F37" s="5" t="s">
        <v>19</v>
      </c>
      <c r="G37" s="5" t="s">
        <v>20</v>
      </c>
      <c r="H37" s="5">
        <v>2</v>
      </c>
      <c r="I37" s="5">
        <v>4</v>
      </c>
      <c r="J37" s="5">
        <v>4</v>
      </c>
      <c r="K37" s="4">
        <v>4</v>
      </c>
      <c r="L37" s="4">
        <v>4</v>
      </c>
      <c r="M37" s="4">
        <v>4</v>
      </c>
      <c r="N37" s="4" t="s">
        <v>33</v>
      </c>
    </row>
    <row r="38" spans="1:14">
      <c r="A38" s="4" t="s">
        <v>15</v>
      </c>
      <c r="B38" s="4" t="s">
        <v>16</v>
      </c>
      <c r="C38" s="4">
        <v>1616592</v>
      </c>
      <c r="D38" s="4" t="s">
        <v>34</v>
      </c>
      <c r="E38" s="5" t="s">
        <v>18</v>
      </c>
      <c r="F38" s="5" t="s">
        <v>19</v>
      </c>
      <c r="G38" s="5" t="s">
        <v>20</v>
      </c>
      <c r="H38" s="5">
        <v>2</v>
      </c>
      <c r="I38" s="5">
        <v>2</v>
      </c>
      <c r="J38" s="5">
        <v>2</v>
      </c>
      <c r="K38" s="4">
        <v>2</v>
      </c>
      <c r="L38" s="4">
        <v>2</v>
      </c>
      <c r="M38" s="4">
        <v>2</v>
      </c>
      <c r="N38" s="4" t="s">
        <v>34</v>
      </c>
    </row>
    <row r="39" spans="1:14">
      <c r="A39" s="4" t="s">
        <v>15</v>
      </c>
      <c r="B39" s="4" t="s">
        <v>16</v>
      </c>
      <c r="C39" s="4">
        <v>1616597</v>
      </c>
      <c r="D39" s="4" t="s">
        <v>35</v>
      </c>
      <c r="E39" s="5" t="s">
        <v>18</v>
      </c>
      <c r="F39" s="5" t="s">
        <v>19</v>
      </c>
      <c r="G39" s="5" t="s">
        <v>36</v>
      </c>
      <c r="H39" s="5">
        <v>2</v>
      </c>
      <c r="I39" s="5">
        <v>10</v>
      </c>
      <c r="J39" s="5">
        <v>10</v>
      </c>
      <c r="K39" s="4">
        <v>10</v>
      </c>
      <c r="L39" s="4">
        <v>10</v>
      </c>
      <c r="M39" s="4">
        <v>10</v>
      </c>
      <c r="N39" s="4" t="s">
        <v>35</v>
      </c>
    </row>
    <row r="40" spans="1:14">
      <c r="A40" s="4" t="s">
        <v>15</v>
      </c>
      <c r="B40" s="4" t="s">
        <v>16</v>
      </c>
      <c r="C40" s="4">
        <v>1616601</v>
      </c>
      <c r="D40" s="4" t="s">
        <v>37</v>
      </c>
      <c r="E40" s="5" t="s">
        <v>18</v>
      </c>
      <c r="F40" s="5" t="s">
        <v>19</v>
      </c>
      <c r="G40" s="5" t="s">
        <v>38</v>
      </c>
      <c r="H40" s="5">
        <v>2</v>
      </c>
      <c r="I40" s="5">
        <v>10</v>
      </c>
      <c r="J40" s="5">
        <v>10</v>
      </c>
      <c r="K40" s="4">
        <v>10</v>
      </c>
      <c r="L40" s="4">
        <v>10</v>
      </c>
      <c r="M40" s="4">
        <v>10</v>
      </c>
      <c r="N40" s="4" t="s">
        <v>37</v>
      </c>
    </row>
    <row r="41" spans="1:14">
      <c r="A41" s="4" t="s">
        <v>15</v>
      </c>
      <c r="B41" s="4" t="s">
        <v>16</v>
      </c>
      <c r="C41" s="4">
        <v>1616604</v>
      </c>
      <c r="D41" s="4" t="s">
        <v>39</v>
      </c>
      <c r="E41" s="5" t="s">
        <v>18</v>
      </c>
      <c r="F41" s="5" t="s">
        <v>19</v>
      </c>
      <c r="G41" s="5" t="s">
        <v>40</v>
      </c>
      <c r="H41" s="5">
        <v>2</v>
      </c>
      <c r="I41" s="5">
        <v>24</v>
      </c>
      <c r="J41" s="5">
        <v>24</v>
      </c>
      <c r="K41" s="4">
        <v>24</v>
      </c>
      <c r="L41" s="4">
        <v>24</v>
      </c>
      <c r="M41" s="4">
        <v>24</v>
      </c>
      <c r="N41" s="4" t="s">
        <v>39</v>
      </c>
    </row>
    <row r="42" spans="1:14">
      <c r="A42" s="4" t="s">
        <v>15</v>
      </c>
      <c r="B42" s="4" t="s">
        <v>16</v>
      </c>
      <c r="C42" s="4">
        <v>1616594</v>
      </c>
      <c r="D42" s="4" t="s">
        <v>41</v>
      </c>
      <c r="E42" s="5" t="s">
        <v>18</v>
      </c>
      <c r="F42" s="5" t="s">
        <v>19</v>
      </c>
      <c r="G42" s="5" t="s">
        <v>42</v>
      </c>
      <c r="H42" s="5">
        <v>2</v>
      </c>
      <c r="I42" s="5">
        <v>20</v>
      </c>
      <c r="J42" s="5">
        <v>20</v>
      </c>
      <c r="K42" s="4">
        <v>20</v>
      </c>
      <c r="L42" s="4">
        <v>20</v>
      </c>
      <c r="M42" s="4">
        <v>20</v>
      </c>
      <c r="N42" s="4" t="s">
        <v>41</v>
      </c>
    </row>
  </sheetData>
  <mergeCells count="2">
    <mergeCell ref="A1:S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2025-06-24T08:43:00Z</dcterms:created>
  <dcterms:modified xsi:type="dcterms:W3CDTF">2025-06-26T08:50:22Z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CD5491FA5A4B4DA3A047E4A5B631084C_12</vt:lpwstr>
  </property>
  <property fmtid="{D5CDD505-2E9C-101B-9397-08002B2CF9AE}" pid="3" name="KSOProductBuildVer">
    <vt:lpwstr>2052-12.1.0.21915</vt:lpwstr>
  </property>
</Properties>
</file>