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definedNames>
    <definedName name="_xlnm._FilterDatabase" localSheetId="0" hidden="1">'Summary Table-English Format'!$A$1:$S$20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<sst xmlns="http://schemas.openxmlformats.org/spreadsheetml/2006/main" count="164" uniqueCount="55">
  <si>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</si>
  <si>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</si>
  <si>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</si>
  <si>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</si>
  <si>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</si>
  <si>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</si>
  <si>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</si>
  <si>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</si>
  <si>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</si>
  <si>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</si>
  <si>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</si>
  <si>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</si>
  <si>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</si>
  <si>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</si>
  <si>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其他洗唛</t>
  </si>
  <si>
    <t>俄罗斯洗唛</t>
  </si>
  <si>
    <t>网单吊牌</t>
  </si>
  <si>
    <t>其它吊牌</t>
  </si>
  <si>
    <t>网单胶袋贴纸</t>
  </si>
  <si>
    <t>包贴</t>
  </si>
  <si>
    <t>G7687AX</t>
  </si>
  <si>
    <t>NS</t>
  </si>
  <si>
    <t>DEFACTO PERAKENDE TİC.A.Ş. DEPO Organize San. Bölgesi 6.Depo Kazım Karabekir Mah. Cumhuriyet Cad. Tekirdağ/Çerkezköy Tel:0090 282 758 11 34-35</t>
  </si>
  <si>
    <t>13.01.2026</t>
  </si>
  <si>
    <t>BN62 - VISON</t>
  </si>
  <si>
    <t>G7687AXDFASTD</t>
  </si>
  <si>
    <t>TURKEY</t>
  </si>
  <si>
    <t>BN45 - BROWN</t>
  </si>
  <si>
    <t>G7687AXDFBSTD</t>
  </si>
  <si>
    <t>KAZAKHSTAN</t>
  </si>
  <si>
    <t>G7687AXKZKASTD</t>
  </si>
  <si>
    <t>G7687AXKZKBSTD</t>
  </si>
  <si>
    <t>EGYPT</t>
  </si>
  <si>
    <t>NORTH IRAQ</t>
  </si>
  <si>
    <t>MOROCCO</t>
  </si>
  <si>
    <t>MOLDOVA</t>
  </si>
  <si>
    <t>İSTANBUL DEPO</t>
  </si>
  <si>
    <t>G7687AXECOMASTD</t>
  </si>
  <si>
    <t>ECOM</t>
  </si>
  <si>
    <t>G7687AXECOMBSTD</t>
  </si>
  <si>
    <t>TOPTAN-5</t>
  </si>
  <si>
    <t>G7687AXTOP5ASTD</t>
  </si>
  <si>
    <t>G7687AXTOP5BSTD</t>
  </si>
  <si>
    <t>TOPTAN-7</t>
  </si>
  <si>
    <t>G7687AXTOP7ASTD</t>
  </si>
  <si>
    <t>G7687AXTOP7BSTD</t>
  </si>
  <si>
    <t>颜色</t>
  </si>
  <si>
    <t>白色洗标</t>
  </si>
  <si>
    <t>棕色洗标</t>
  </si>
  <si>
    <t>价格牌数量</t>
  </si>
  <si>
    <t>背面</t>
  </si>
  <si>
    <t>数量</t>
  </si>
  <si>
    <t>有价格</t>
  </si>
  <si>
    <t>无价格</t>
  </si>
  <si>
    <r>
      <t>ECOM</t>
    </r>
    <r>
      <rPr>
        <sz val="11"/>
        <rFont val="宋体"/>
        <charset val="134"/>
      </rPr>
      <t>贴纸数量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</si>
</sst>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2" borderId="0" xfId="0" applyNumberFormat="1" applyFont="1" applyFill="1"/>
    <xf numFmtId="0" fontId="0" fillId="2" borderId="1" xfId="0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L36"/>
  <sheetViews>
    <sheetView tabSelected="1" topLeftCell="F1" workbookViewId="0">
      <selection activeCell="O29" sqref="O29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7.6636363636364" customWidth="1"/>
    <col min="5" max="5" width="22.6636363636364" customWidth="1"/>
    <col min="6" max="6" width="16.7090909090909" customWidth="1"/>
    <col min="7" max="7" width="19.6181818181818" customWidth="1"/>
    <col min="8" max="8" width="14.3636363636364" customWidth="1"/>
    <col min="9" max="9" width="12.5454545454545" customWidth="1"/>
    <col min="10" max="11" width="16.4636363636364" customWidth="1"/>
    <col min="12" max="12" width="12.2" customWidth="1"/>
    <col min="13" max="13" width="19.7272727272727" customWidth="1"/>
    <col min="14" max="17" width="9.13636363636364" customWidth="1"/>
    <col min="18" max="18" width="14.4454545454545" customWidth="1"/>
    <col min="19" max="38" width="9.13636363636364" customWidth="1"/>
  </cols>
  <sheetData>
    <row r="1" spans="1:3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>
      <c r="A3" s="4" t="s">
        <v>20</v>
      </c>
      <c r="B3" s="4" t="s">
        <v>21</v>
      </c>
      <c r="C3" s="4">
        <v>1731710</v>
      </c>
      <c r="D3" s="4" t="s">
        <v>22</v>
      </c>
      <c r="E3" s="5" t="s">
        <v>23</v>
      </c>
      <c r="F3" s="5" t="s">
        <v>24</v>
      </c>
      <c r="G3" s="4" t="s">
        <v>25</v>
      </c>
      <c r="H3" s="4">
        <v>1</v>
      </c>
      <c r="I3" s="4">
        <v>5</v>
      </c>
      <c r="J3" s="4">
        <v>5</v>
      </c>
      <c r="K3" s="4" t="s">
        <v>26</v>
      </c>
      <c r="L3" s="4">
        <v>90</v>
      </c>
      <c r="M3" s="4">
        <v>450</v>
      </c>
      <c r="N3" s="6">
        <v>1450</v>
      </c>
      <c r="O3" s="6">
        <v>150</v>
      </c>
      <c r="P3" s="6">
        <v>150</v>
      </c>
      <c r="Q3" s="6">
        <v>1450</v>
      </c>
      <c r="R3" s="6">
        <v>150</v>
      </c>
      <c r="S3" s="7">
        <f>L3+10</f>
        <v>100</v>
      </c>
    </row>
    <row r="4" hidden="1" spans="1:38">
      <c r="A4" s="4" t="s">
        <v>20</v>
      </c>
      <c r="B4" s="4" t="s">
        <v>21</v>
      </c>
      <c r="C4" s="4">
        <v>1731710</v>
      </c>
      <c r="D4" s="4" t="s">
        <v>22</v>
      </c>
      <c r="E4" s="5" t="s">
        <v>23</v>
      </c>
      <c r="F4" s="5" t="s">
        <v>27</v>
      </c>
      <c r="G4" s="4" t="s">
        <v>28</v>
      </c>
      <c r="H4" s="4">
        <v>1</v>
      </c>
      <c r="I4" s="4">
        <v>5</v>
      </c>
      <c r="J4" s="4">
        <v>5</v>
      </c>
      <c r="K4" s="4" t="s">
        <v>26</v>
      </c>
      <c r="L4" s="4">
        <v>54</v>
      </c>
      <c r="M4" s="4">
        <v>270</v>
      </c>
      <c r="N4" s="6"/>
      <c r="O4" s="6"/>
      <c r="P4" s="6"/>
      <c r="Q4" s="6"/>
      <c r="R4" s="6"/>
      <c r="S4">
        <f t="shared" ref="S4:S20" si="0">L4+10</f>
        <v>64</v>
      </c>
    </row>
    <row r="5" spans="1:38">
      <c r="A5" s="4" t="s">
        <v>20</v>
      </c>
      <c r="B5" s="4" t="s">
        <v>21</v>
      </c>
      <c r="C5" s="4">
        <v>1731709</v>
      </c>
      <c r="D5" s="4" t="s">
        <v>29</v>
      </c>
      <c r="E5" s="5" t="s">
        <v>23</v>
      </c>
      <c r="F5" s="5" t="s">
        <v>24</v>
      </c>
      <c r="G5" s="4" t="s">
        <v>30</v>
      </c>
      <c r="H5" s="4">
        <v>1</v>
      </c>
      <c r="I5" s="4">
        <v>5</v>
      </c>
      <c r="J5" s="4">
        <v>5</v>
      </c>
      <c r="K5" s="4" t="s">
        <v>29</v>
      </c>
      <c r="L5" s="4">
        <v>9</v>
      </c>
      <c r="M5" s="4">
        <v>45</v>
      </c>
      <c r="N5" s="6"/>
      <c r="O5" s="6"/>
      <c r="P5" s="6"/>
      <c r="Q5" s="6"/>
      <c r="R5" s="6"/>
      <c r="S5" s="7">
        <f t="shared" si="0"/>
        <v>19</v>
      </c>
    </row>
    <row r="6" hidden="1" spans="1:38">
      <c r="A6" s="4" t="s">
        <v>20</v>
      </c>
      <c r="B6" s="4" t="s">
        <v>21</v>
      </c>
      <c r="C6" s="4">
        <v>1731709</v>
      </c>
      <c r="D6" s="4" t="s">
        <v>29</v>
      </c>
      <c r="E6" s="5" t="s">
        <v>23</v>
      </c>
      <c r="F6" s="5" t="s">
        <v>27</v>
      </c>
      <c r="G6" s="4" t="s">
        <v>31</v>
      </c>
      <c r="H6" s="4">
        <v>1</v>
      </c>
      <c r="I6" s="4">
        <v>5</v>
      </c>
      <c r="J6" s="4">
        <v>5</v>
      </c>
      <c r="K6" s="4" t="s">
        <v>29</v>
      </c>
      <c r="L6" s="4">
        <v>9</v>
      </c>
      <c r="M6" s="4">
        <v>45</v>
      </c>
      <c r="N6" s="6"/>
      <c r="O6" s="6"/>
      <c r="P6" s="6"/>
      <c r="Q6" s="6"/>
      <c r="R6" s="6"/>
      <c r="S6">
        <f t="shared" si="0"/>
        <v>19</v>
      </c>
    </row>
    <row r="7" spans="1:38">
      <c r="A7" s="4" t="s">
        <v>20</v>
      </c>
      <c r="B7" s="4" t="s">
        <v>21</v>
      </c>
      <c r="C7" s="4">
        <v>1731714</v>
      </c>
      <c r="D7" s="4" t="s">
        <v>32</v>
      </c>
      <c r="E7" s="5" t="s">
        <v>23</v>
      </c>
      <c r="F7" s="5" t="s">
        <v>24</v>
      </c>
      <c r="G7" s="4" t="s">
        <v>25</v>
      </c>
      <c r="H7" s="4">
        <v>1</v>
      </c>
      <c r="I7" s="4">
        <v>5</v>
      </c>
      <c r="J7" s="4">
        <v>5</v>
      </c>
      <c r="K7" s="4" t="s">
        <v>32</v>
      </c>
      <c r="L7" s="4">
        <v>14</v>
      </c>
      <c r="M7" s="4">
        <v>70</v>
      </c>
      <c r="N7" s="6"/>
      <c r="O7" s="6"/>
      <c r="P7" s="6"/>
      <c r="Q7" s="6"/>
      <c r="R7" s="6"/>
      <c r="S7" s="7">
        <f t="shared" si="0"/>
        <v>24</v>
      </c>
    </row>
    <row r="8" hidden="1" spans="1:38">
      <c r="A8" s="4" t="s">
        <v>20</v>
      </c>
      <c r="B8" s="4" t="s">
        <v>21</v>
      </c>
      <c r="C8" s="4">
        <v>1731714</v>
      </c>
      <c r="D8" s="4" t="s">
        <v>32</v>
      </c>
      <c r="E8" s="5" t="s">
        <v>23</v>
      </c>
      <c r="F8" s="5" t="s">
        <v>27</v>
      </c>
      <c r="G8" s="4" t="s">
        <v>28</v>
      </c>
      <c r="H8" s="4">
        <v>1</v>
      </c>
      <c r="I8" s="4">
        <v>5</v>
      </c>
      <c r="J8" s="4">
        <v>5</v>
      </c>
      <c r="K8" s="4" t="s">
        <v>32</v>
      </c>
      <c r="L8" s="4">
        <v>14</v>
      </c>
      <c r="M8" s="4">
        <v>70</v>
      </c>
      <c r="N8" s="6"/>
      <c r="O8" s="6"/>
      <c r="P8" s="6"/>
      <c r="Q8" s="6"/>
      <c r="R8" s="6"/>
      <c r="S8">
        <f t="shared" si="0"/>
        <v>24</v>
      </c>
    </row>
    <row r="9" spans="1:38">
      <c r="A9" s="4" t="s">
        <v>20</v>
      </c>
      <c r="B9" s="4" t="s">
        <v>21</v>
      </c>
      <c r="C9" s="4">
        <v>1731711</v>
      </c>
      <c r="D9" s="4" t="s">
        <v>33</v>
      </c>
      <c r="E9" s="5" t="s">
        <v>23</v>
      </c>
      <c r="F9" s="5" t="s">
        <v>24</v>
      </c>
      <c r="G9" s="4" t="s">
        <v>25</v>
      </c>
      <c r="H9" s="4">
        <v>1</v>
      </c>
      <c r="I9" s="4">
        <v>5</v>
      </c>
      <c r="J9" s="4">
        <v>5</v>
      </c>
      <c r="K9" s="4" t="s">
        <v>33</v>
      </c>
      <c r="L9" s="4">
        <v>11</v>
      </c>
      <c r="M9" s="4">
        <v>55</v>
      </c>
      <c r="N9" s="6"/>
      <c r="O9" s="6"/>
      <c r="P9" s="6"/>
      <c r="Q9" s="6"/>
      <c r="R9" s="6"/>
      <c r="S9" s="7">
        <f t="shared" si="0"/>
        <v>21</v>
      </c>
    </row>
    <row r="10" hidden="1" spans="1:38">
      <c r="A10" s="4" t="s">
        <v>20</v>
      </c>
      <c r="B10" s="4" t="s">
        <v>21</v>
      </c>
      <c r="C10" s="4">
        <v>1731711</v>
      </c>
      <c r="D10" s="4" t="s">
        <v>33</v>
      </c>
      <c r="E10" s="5" t="s">
        <v>23</v>
      </c>
      <c r="F10" s="5" t="s">
        <v>27</v>
      </c>
      <c r="G10" s="4" t="s">
        <v>28</v>
      </c>
      <c r="H10" s="4">
        <v>1</v>
      </c>
      <c r="I10" s="4">
        <v>5</v>
      </c>
      <c r="J10" s="4">
        <v>5</v>
      </c>
      <c r="K10" s="4" t="s">
        <v>33</v>
      </c>
      <c r="L10" s="4">
        <v>11</v>
      </c>
      <c r="M10" s="4">
        <v>55</v>
      </c>
      <c r="N10" s="6"/>
      <c r="O10" s="6"/>
      <c r="P10" s="6"/>
      <c r="Q10" s="6"/>
      <c r="R10" s="6"/>
      <c r="S10">
        <f t="shared" si="0"/>
        <v>21</v>
      </c>
    </row>
    <row r="11" spans="1:38">
      <c r="A11" s="4" t="s">
        <v>20</v>
      </c>
      <c r="B11" s="4" t="s">
        <v>21</v>
      </c>
      <c r="C11" s="4">
        <v>1731712</v>
      </c>
      <c r="D11" s="4" t="s">
        <v>34</v>
      </c>
      <c r="E11" s="5" t="s">
        <v>23</v>
      </c>
      <c r="F11" s="5" t="s">
        <v>24</v>
      </c>
      <c r="G11" s="4" t="s">
        <v>25</v>
      </c>
      <c r="H11" s="4">
        <v>1</v>
      </c>
      <c r="I11" s="4">
        <v>5</v>
      </c>
      <c r="J11" s="4">
        <v>5</v>
      </c>
      <c r="K11" s="4" t="s">
        <v>34</v>
      </c>
      <c r="L11" s="4">
        <v>14</v>
      </c>
      <c r="M11" s="4">
        <v>70</v>
      </c>
      <c r="N11" s="6"/>
      <c r="O11" s="6"/>
      <c r="P11" s="6"/>
      <c r="Q11" s="6"/>
      <c r="R11" s="6"/>
      <c r="S11" s="7">
        <f t="shared" si="0"/>
        <v>24</v>
      </c>
    </row>
    <row r="12" hidden="1" spans="1:38">
      <c r="A12" s="4" t="s">
        <v>20</v>
      </c>
      <c r="B12" s="4" t="s">
        <v>21</v>
      </c>
      <c r="C12" s="4">
        <v>1731712</v>
      </c>
      <c r="D12" s="4" t="s">
        <v>34</v>
      </c>
      <c r="E12" s="5" t="s">
        <v>23</v>
      </c>
      <c r="F12" s="5" t="s">
        <v>27</v>
      </c>
      <c r="G12" s="4" t="s">
        <v>28</v>
      </c>
      <c r="H12" s="4">
        <v>1</v>
      </c>
      <c r="I12" s="4">
        <v>5</v>
      </c>
      <c r="J12" s="4">
        <v>5</v>
      </c>
      <c r="K12" s="4" t="s">
        <v>34</v>
      </c>
      <c r="L12" s="4">
        <v>14</v>
      </c>
      <c r="M12" s="4">
        <v>70</v>
      </c>
      <c r="N12" s="6"/>
      <c r="O12" s="6"/>
      <c r="P12" s="6"/>
      <c r="Q12" s="6"/>
      <c r="R12" s="6"/>
      <c r="S12">
        <f t="shared" si="0"/>
        <v>24</v>
      </c>
    </row>
    <row r="13" spans="1:38">
      <c r="A13" s="4" t="s">
        <v>20</v>
      </c>
      <c r="B13" s="4" t="s">
        <v>21</v>
      </c>
      <c r="C13" s="4">
        <v>1731713</v>
      </c>
      <c r="D13" s="4" t="s">
        <v>35</v>
      </c>
      <c r="E13" s="5" t="s">
        <v>23</v>
      </c>
      <c r="F13" s="5" t="s">
        <v>24</v>
      </c>
      <c r="G13" s="4" t="s">
        <v>25</v>
      </c>
      <c r="H13" s="4">
        <v>1</v>
      </c>
      <c r="I13" s="4">
        <v>5</v>
      </c>
      <c r="J13" s="4">
        <v>5</v>
      </c>
      <c r="K13" s="4" t="s">
        <v>35</v>
      </c>
      <c r="L13" s="4">
        <v>5</v>
      </c>
      <c r="M13" s="4">
        <v>25</v>
      </c>
      <c r="N13" s="6"/>
      <c r="O13" s="6"/>
      <c r="P13" s="6"/>
      <c r="Q13" s="6"/>
      <c r="R13" s="6"/>
      <c r="S13" s="7">
        <f t="shared" si="0"/>
        <v>15</v>
      </c>
    </row>
    <row r="14" hidden="1" spans="1:38">
      <c r="A14" s="4" t="s">
        <v>20</v>
      </c>
      <c r="B14" s="4" t="s">
        <v>21</v>
      </c>
      <c r="C14" s="4">
        <v>1731713</v>
      </c>
      <c r="D14" s="4" t="s">
        <v>35</v>
      </c>
      <c r="E14" s="5" t="s">
        <v>23</v>
      </c>
      <c r="F14" s="5" t="s">
        <v>27</v>
      </c>
      <c r="G14" s="4" t="s">
        <v>28</v>
      </c>
      <c r="H14" s="4">
        <v>1</v>
      </c>
      <c r="I14" s="4">
        <v>5</v>
      </c>
      <c r="J14" s="4">
        <v>5</v>
      </c>
      <c r="K14" s="4" t="s">
        <v>35</v>
      </c>
      <c r="L14" s="4">
        <v>5</v>
      </c>
      <c r="M14" s="4">
        <v>25</v>
      </c>
      <c r="N14" s="6"/>
      <c r="O14" s="6"/>
      <c r="P14" s="6"/>
      <c r="Q14" s="6"/>
      <c r="R14" s="6"/>
      <c r="S14">
        <f t="shared" si="0"/>
        <v>15</v>
      </c>
    </row>
    <row r="15" spans="1:38">
      <c r="A15" s="4" t="s">
        <v>20</v>
      </c>
      <c r="B15" s="4" t="s">
        <v>21</v>
      </c>
      <c r="C15" s="4">
        <v>1731706</v>
      </c>
      <c r="D15" s="4" t="s">
        <v>36</v>
      </c>
      <c r="E15" s="5" t="s">
        <v>23</v>
      </c>
      <c r="F15" s="5" t="s">
        <v>24</v>
      </c>
      <c r="G15" s="4" t="s">
        <v>37</v>
      </c>
      <c r="H15" s="4">
        <v>1</v>
      </c>
      <c r="I15" s="4">
        <v>5</v>
      </c>
      <c r="J15" s="4">
        <v>5</v>
      </c>
      <c r="K15" s="4" t="s">
        <v>38</v>
      </c>
      <c r="L15" s="4">
        <v>10</v>
      </c>
      <c r="M15" s="4">
        <v>50</v>
      </c>
      <c r="N15" s="6"/>
      <c r="O15" s="6"/>
      <c r="P15" s="6"/>
      <c r="Q15" s="6"/>
      <c r="R15" s="6"/>
      <c r="S15" s="7">
        <f t="shared" si="0"/>
        <v>20</v>
      </c>
    </row>
    <row r="16" hidden="1" spans="1:38">
      <c r="A16" s="4" t="s">
        <v>20</v>
      </c>
      <c r="B16" s="4" t="s">
        <v>21</v>
      </c>
      <c r="C16" s="4">
        <v>1731706</v>
      </c>
      <c r="D16" s="4" t="s">
        <v>36</v>
      </c>
      <c r="E16" s="5" t="s">
        <v>23</v>
      </c>
      <c r="F16" s="5" t="s">
        <v>27</v>
      </c>
      <c r="G16" s="4" t="s">
        <v>39</v>
      </c>
      <c r="H16" s="4">
        <v>1</v>
      </c>
      <c r="I16" s="4">
        <v>5</v>
      </c>
      <c r="J16" s="4">
        <v>5</v>
      </c>
      <c r="K16" s="4" t="s">
        <v>38</v>
      </c>
      <c r="L16" s="4">
        <v>6</v>
      </c>
      <c r="M16" s="4">
        <v>30</v>
      </c>
      <c r="N16" s="6"/>
      <c r="O16" s="6"/>
      <c r="P16" s="6"/>
      <c r="Q16" s="6"/>
      <c r="R16" s="6"/>
      <c r="S16">
        <f t="shared" si="0"/>
        <v>16</v>
      </c>
    </row>
    <row r="17" spans="1:19">
      <c r="A17" s="4" t="s">
        <v>20</v>
      </c>
      <c r="B17" s="4" t="s">
        <v>21</v>
      </c>
      <c r="C17" s="4">
        <v>1731708</v>
      </c>
      <c r="D17" s="4" t="s">
        <v>40</v>
      </c>
      <c r="E17" s="5" t="s">
        <v>23</v>
      </c>
      <c r="F17" s="5" t="s">
        <v>24</v>
      </c>
      <c r="G17" s="4" t="s">
        <v>41</v>
      </c>
      <c r="H17" s="4">
        <v>1</v>
      </c>
      <c r="I17" s="4">
        <v>5</v>
      </c>
      <c r="J17" s="4">
        <v>5</v>
      </c>
      <c r="K17" s="4" t="s">
        <v>40</v>
      </c>
      <c r="L17" s="4">
        <v>4</v>
      </c>
      <c r="M17" s="8">
        <v>20</v>
      </c>
      <c r="N17" s="6"/>
      <c r="O17" s="6"/>
      <c r="P17" s="6"/>
      <c r="Q17" s="6"/>
      <c r="R17" s="6"/>
      <c r="S17" s="7">
        <f t="shared" si="0"/>
        <v>14</v>
      </c>
    </row>
    <row r="18" hidden="1" spans="1:19">
      <c r="A18" s="4" t="s">
        <v>20</v>
      </c>
      <c r="B18" s="4" t="s">
        <v>21</v>
      </c>
      <c r="C18" s="4">
        <v>1731708</v>
      </c>
      <c r="D18" s="4" t="s">
        <v>40</v>
      </c>
      <c r="E18" s="5" t="s">
        <v>23</v>
      </c>
      <c r="F18" s="5" t="s">
        <v>27</v>
      </c>
      <c r="G18" s="4" t="s">
        <v>42</v>
      </c>
      <c r="H18" s="4">
        <v>1</v>
      </c>
      <c r="I18" s="4">
        <v>5</v>
      </c>
      <c r="J18" s="4">
        <v>5</v>
      </c>
      <c r="K18" s="4" t="s">
        <v>40</v>
      </c>
      <c r="L18" s="4">
        <v>4</v>
      </c>
      <c r="M18" s="8">
        <v>20</v>
      </c>
      <c r="N18" s="6"/>
      <c r="O18" s="6"/>
      <c r="P18" s="6"/>
      <c r="Q18" s="6"/>
      <c r="R18" s="6"/>
      <c r="S18">
        <f t="shared" si="0"/>
        <v>14</v>
      </c>
    </row>
    <row r="19" spans="1:19">
      <c r="A19" s="4" t="s">
        <v>20</v>
      </c>
      <c r="B19" s="4" t="s">
        <v>21</v>
      </c>
      <c r="C19" s="4">
        <v>1731707</v>
      </c>
      <c r="D19" s="4" t="s">
        <v>43</v>
      </c>
      <c r="E19" s="5" t="s">
        <v>23</v>
      </c>
      <c r="F19" s="5" t="s">
        <v>24</v>
      </c>
      <c r="G19" s="4" t="s">
        <v>44</v>
      </c>
      <c r="H19" s="4">
        <v>1</v>
      </c>
      <c r="I19" s="4">
        <v>5</v>
      </c>
      <c r="J19" s="4">
        <v>5</v>
      </c>
      <c r="K19" s="4" t="s">
        <v>43</v>
      </c>
      <c r="L19" s="4">
        <v>5</v>
      </c>
      <c r="M19" s="8">
        <v>25</v>
      </c>
      <c r="N19" s="6"/>
      <c r="O19" s="6"/>
      <c r="P19" s="6"/>
      <c r="Q19" s="6"/>
      <c r="R19" s="6"/>
      <c r="S19" s="7">
        <f t="shared" si="0"/>
        <v>15</v>
      </c>
    </row>
    <row r="20" hidden="1" spans="1:19">
      <c r="A20" s="4" t="s">
        <v>20</v>
      </c>
      <c r="B20" s="4" t="s">
        <v>21</v>
      </c>
      <c r="C20" s="4">
        <v>1731707</v>
      </c>
      <c r="D20" s="4" t="s">
        <v>43</v>
      </c>
      <c r="E20" s="5" t="s">
        <v>23</v>
      </c>
      <c r="F20" s="5" t="s">
        <v>27</v>
      </c>
      <c r="G20" s="4" t="s">
        <v>45</v>
      </c>
      <c r="H20" s="4">
        <v>1</v>
      </c>
      <c r="I20" s="4">
        <v>5</v>
      </c>
      <c r="J20" s="4">
        <v>5</v>
      </c>
      <c r="K20" s="4" t="s">
        <v>43</v>
      </c>
      <c r="L20" s="4">
        <v>5</v>
      </c>
      <c r="M20" s="8">
        <v>25</v>
      </c>
      <c r="N20" s="6"/>
      <c r="O20" s="6"/>
      <c r="P20" s="6"/>
      <c r="Q20" s="6"/>
      <c r="R20" s="6"/>
      <c r="S20">
        <f t="shared" si="0"/>
        <v>15</v>
      </c>
    </row>
    <row r="25" spans="1:19">
      <c r="H25" s="9" t="s">
        <v>46</v>
      </c>
      <c r="I25" s="10" t="s">
        <v>47</v>
      </c>
      <c r="J25" s="10" t="s">
        <v>48</v>
      </c>
    </row>
    <row r="26" spans="1:19">
      <c r="H26" s="11" t="s">
        <v>24</v>
      </c>
      <c r="I26" s="12">
        <v>810</v>
      </c>
      <c r="J26" s="12">
        <v>75</v>
      </c>
    </row>
    <row r="27" spans="1:19">
      <c r="H27" s="11" t="s">
        <v>27</v>
      </c>
      <c r="I27" s="12">
        <v>620</v>
      </c>
      <c r="J27" s="12">
        <v>75</v>
      </c>
    </row>
    <row r="31" spans="1:19">
      <c r="H31" s="13" t="s">
        <v>49</v>
      </c>
    </row>
    <row r="32" spans="1:19">
      <c r="H32" s="9" t="s">
        <v>46</v>
      </c>
      <c r="I32" s="9" t="s">
        <v>50</v>
      </c>
      <c r="J32" s="9" t="s">
        <v>51</v>
      </c>
    </row>
    <row r="33" spans="8:11">
      <c r="H33" s="11" t="s">
        <v>24</v>
      </c>
      <c r="I33" s="9" t="s">
        <v>52</v>
      </c>
      <c r="J33" s="12">
        <v>810</v>
      </c>
    </row>
    <row r="34" spans="8:11">
      <c r="H34" s="11" t="s">
        <v>27</v>
      </c>
      <c r="I34" s="9" t="s">
        <v>52</v>
      </c>
      <c r="J34" s="12">
        <v>630</v>
      </c>
    </row>
    <row r="35" spans="8:11">
      <c r="H35" s="11" t="s">
        <v>24</v>
      </c>
      <c r="I35" s="9" t="s">
        <v>53</v>
      </c>
      <c r="J35" s="14">
        <v>80</v>
      </c>
      <c r="K35" s="15" t="s">
        <v>54</v>
      </c>
    </row>
    <row r="36" spans="8:11">
      <c r="H36" s="11" t="s">
        <v>27</v>
      </c>
      <c r="I36" s="9" t="s">
        <v>53</v>
      </c>
      <c r="J36" s="14">
        <v>60</v>
      </c>
      <c r="K36" s="15"/>
    </row>
  </sheetData>
  <autoFilter xmlns:etc="http://www.wps.cn/officeDocument/2017/etCustomData" ref="A1:S20" etc:filterBottomFollowUsedRange="0">
    <filterColumn colId="5">
      <filters>
        <filter val="ColorCode-Name"/>
        <filter val="BN62 - VISON"/>
      </filters>
    </filterColumn>
    <extLst/>
  </autoFilter>
  <mergeCells count="7">
    <mergeCell ref="A1:P1"/>
    <mergeCell ref="K35:K36"/>
    <mergeCell ref="N3:N20"/>
    <mergeCell ref="O3:O20"/>
    <mergeCell ref="P3:P20"/>
    <mergeCell ref="Q3:Q20"/>
    <mergeCell ref="R3:R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2025-12-22T08:49:00Z</dcterms:created>
  <dcterms:modified xsi:type="dcterms:W3CDTF">2025-12-24T05:37:15Z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4FCB1E8235A74F29843F5E673EC7C0AE_12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