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definedNames>
    <definedName name="_xlnm._FilterDatabase" localSheetId="0" hidden="1">'Summary Table-English Format'!$A$1:$Q$16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<sst xmlns="http://schemas.openxmlformats.org/spreadsheetml/2006/main" count="128" uniqueCount="44">
  <si>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</si>
  <si>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</si>
  <si>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</si>
  <si>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</si>
  <si>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</si>
  <si>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</si>
  <si>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</si>
  <si>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</si>
  <si>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</si>
  <si>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</si>
  <si>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</si>
  <si>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</si>
  <si>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</si>
  <si>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</si>
  <si>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其他洗唛</t>
  </si>
  <si>
    <t>俄罗斯洗唛</t>
  </si>
  <si>
    <t>吊牌</t>
  </si>
  <si>
    <t>包贴</t>
  </si>
  <si>
    <t>G7691AX</t>
  </si>
  <si>
    <t>NS</t>
  </si>
  <si>
    <t>KAZAKHSTAN</t>
  </si>
  <si>
    <t>13.01.2026</t>
  </si>
  <si>
    <t>BK27 - BLACK</t>
  </si>
  <si>
    <t>G7691AXKZKASTD</t>
  </si>
  <si>
    <t>NV2 - NAVY</t>
  </si>
  <si>
    <t>G7691AXKZKBSTD</t>
  </si>
  <si>
    <t>EGYPT</t>
  </si>
  <si>
    <t>G7691AXDFCSTD</t>
  </si>
  <si>
    <t>G7691AXDFDSTD</t>
  </si>
  <si>
    <t>NORTH IRAQ</t>
  </si>
  <si>
    <t>MOROCCO</t>
  </si>
  <si>
    <t>MOLDOVA</t>
  </si>
  <si>
    <t>TOPTAN-5</t>
  </si>
  <si>
    <t>G7691AXTOP5ASTD</t>
  </si>
  <si>
    <t>G7691AXTOP5BSTD</t>
  </si>
  <si>
    <t>TOPTAN-7</t>
  </si>
  <si>
    <t>G7691AXTOP7ASTD</t>
  </si>
  <si>
    <t>G7691AXTOP7BSTD</t>
  </si>
  <si>
    <t>颜色</t>
  </si>
  <si>
    <t>白色洗标</t>
  </si>
  <si>
    <t>棕色洗标</t>
  </si>
  <si>
    <t>背面</t>
  </si>
  <si>
    <t>数量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</si>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</sst>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I29"/>
  <sheetViews>
    <sheetView tabSelected="1" topLeftCell="D1" workbookViewId="0">
      <selection activeCell="Q4" sqref="Q4:Q1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636363636364" customWidth="1"/>
    <col min="6" max="6" width="16.7090909090909" customWidth="1"/>
    <col min="7" max="7" width="18.8272727272727" customWidth="1"/>
    <col min="8" max="8" width="11.9545454545455" customWidth="1"/>
    <col min="9" max="9" width="12" customWidth="1"/>
    <col min="10" max="11" width="16.4636363636364" customWidth="1"/>
    <col min="12" max="12" width="12.2" customWidth="1"/>
    <col min="13" max="13" width="19.7272727272727" customWidth="1"/>
    <col min="14" max="35" width="9.13636363636364" customWidth="1"/>
  </cols>
  <sheetData>
    <row r="1" spans="1: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2" t="s">
        <v>15</v>
      </c>
      <c r="P2" s="2" t="s">
        <v>16</v>
      </c>
      <c r="Q2" s="3" t="s">
        <v>17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hidden="1" spans="1:35">
      <c r="A3" s="4" t="s">
        <v>18</v>
      </c>
      <c r="B3" s="4" t="s">
        <v>19</v>
      </c>
      <c r="C3" s="4">
        <v>1731799</v>
      </c>
      <c r="D3" s="4" t="s">
        <v>20</v>
      </c>
      <c r="E3" s="5" t="s">
        <v>21</v>
      </c>
      <c r="F3" s="5" t="s">
        <v>22</v>
      </c>
      <c r="G3" s="4" t="s">
        <v>23</v>
      </c>
      <c r="H3" s="4">
        <v>1</v>
      </c>
      <c r="I3" s="4">
        <v>5</v>
      </c>
      <c r="J3" s="4">
        <v>5</v>
      </c>
      <c r="K3" s="4" t="s">
        <v>20</v>
      </c>
      <c r="L3" s="4">
        <v>15</v>
      </c>
      <c r="M3" s="4">
        <v>75</v>
      </c>
      <c r="N3" s="6">
        <v>800</v>
      </c>
      <c r="O3" s="6">
        <v>150</v>
      </c>
      <c r="P3" s="6">
        <v>900</v>
      </c>
      <c r="Q3">
        <f>L3+10</f>
        <v>25</v>
      </c>
    </row>
    <row r="4" spans="1:35">
      <c r="A4" s="4" t="s">
        <v>18</v>
      </c>
      <c r="B4" s="4" t="s">
        <v>19</v>
      </c>
      <c r="C4" s="4">
        <v>1731799</v>
      </c>
      <c r="D4" s="4" t="s">
        <v>20</v>
      </c>
      <c r="E4" s="5" t="s">
        <v>21</v>
      </c>
      <c r="F4" s="5" t="s">
        <v>24</v>
      </c>
      <c r="G4" s="4" t="s">
        <v>25</v>
      </c>
      <c r="H4" s="4">
        <v>1</v>
      </c>
      <c r="I4" s="4">
        <v>5</v>
      </c>
      <c r="J4" s="4">
        <v>5</v>
      </c>
      <c r="K4" s="4" t="s">
        <v>20</v>
      </c>
      <c r="L4" s="4">
        <v>9</v>
      </c>
      <c r="M4" s="4">
        <v>45</v>
      </c>
      <c r="N4" s="6"/>
      <c r="O4" s="6"/>
      <c r="P4" s="6"/>
      <c r="Q4" s="7">
        <f t="shared" ref="Q4:Q16" si="0">L4+10</f>
        <v>19</v>
      </c>
    </row>
    <row r="5" hidden="1" spans="1:35">
      <c r="A5" s="4" t="s">
        <v>18</v>
      </c>
      <c r="B5" s="4" t="s">
        <v>19</v>
      </c>
      <c r="C5" s="4">
        <v>1731803</v>
      </c>
      <c r="D5" s="4" t="s">
        <v>26</v>
      </c>
      <c r="E5" s="5" t="s">
        <v>21</v>
      </c>
      <c r="F5" s="5" t="s">
        <v>22</v>
      </c>
      <c r="G5" s="4" t="s">
        <v>27</v>
      </c>
      <c r="H5" s="4">
        <v>1</v>
      </c>
      <c r="I5" s="4">
        <v>5</v>
      </c>
      <c r="J5" s="4">
        <v>5</v>
      </c>
      <c r="K5" s="4" t="s">
        <v>26</v>
      </c>
      <c r="L5" s="4">
        <v>23</v>
      </c>
      <c r="M5" s="4">
        <v>115</v>
      </c>
      <c r="N5" s="6"/>
      <c r="O5" s="6"/>
      <c r="P5" s="6"/>
      <c r="Q5">
        <f t="shared" si="0"/>
        <v>33</v>
      </c>
    </row>
    <row r="6" spans="1:35">
      <c r="A6" s="4" t="s">
        <v>18</v>
      </c>
      <c r="B6" s="4" t="s">
        <v>19</v>
      </c>
      <c r="C6" s="4">
        <v>1731803</v>
      </c>
      <c r="D6" s="4" t="s">
        <v>26</v>
      </c>
      <c r="E6" s="5" t="s">
        <v>21</v>
      </c>
      <c r="F6" s="5" t="s">
        <v>24</v>
      </c>
      <c r="G6" s="4" t="s">
        <v>28</v>
      </c>
      <c r="H6" s="4">
        <v>1</v>
      </c>
      <c r="I6" s="4">
        <v>5</v>
      </c>
      <c r="J6" s="4">
        <v>5</v>
      </c>
      <c r="K6" s="4" t="s">
        <v>26</v>
      </c>
      <c r="L6" s="4">
        <v>14</v>
      </c>
      <c r="M6" s="4">
        <v>70</v>
      </c>
      <c r="N6" s="6"/>
      <c r="O6" s="6"/>
      <c r="P6" s="6"/>
      <c r="Q6" s="7">
        <f t="shared" si="0"/>
        <v>24</v>
      </c>
    </row>
    <row r="7" hidden="1" spans="1:35">
      <c r="A7" s="4" t="s">
        <v>18</v>
      </c>
      <c r="B7" s="4" t="s">
        <v>19</v>
      </c>
      <c r="C7" s="4">
        <v>1731800</v>
      </c>
      <c r="D7" s="4" t="s">
        <v>29</v>
      </c>
      <c r="E7" s="5" t="s">
        <v>21</v>
      </c>
      <c r="F7" s="5" t="s">
        <v>22</v>
      </c>
      <c r="G7" s="4" t="s">
        <v>27</v>
      </c>
      <c r="H7" s="4">
        <v>1</v>
      </c>
      <c r="I7" s="4">
        <v>5</v>
      </c>
      <c r="J7" s="4">
        <v>5</v>
      </c>
      <c r="K7" s="4" t="s">
        <v>29</v>
      </c>
      <c r="L7" s="4">
        <v>18</v>
      </c>
      <c r="M7" s="4">
        <v>90</v>
      </c>
      <c r="N7" s="6"/>
      <c r="O7" s="6"/>
      <c r="P7" s="6"/>
      <c r="Q7">
        <f t="shared" si="0"/>
        <v>28</v>
      </c>
    </row>
    <row r="8" spans="1:35">
      <c r="A8" s="4" t="s">
        <v>18</v>
      </c>
      <c r="B8" s="4" t="s">
        <v>19</v>
      </c>
      <c r="C8" s="4">
        <v>1731800</v>
      </c>
      <c r="D8" s="4" t="s">
        <v>29</v>
      </c>
      <c r="E8" s="5" t="s">
        <v>21</v>
      </c>
      <c r="F8" s="5" t="s">
        <v>24</v>
      </c>
      <c r="G8" s="4" t="s">
        <v>28</v>
      </c>
      <c r="H8" s="4">
        <v>1</v>
      </c>
      <c r="I8" s="4">
        <v>5</v>
      </c>
      <c r="J8" s="4">
        <v>5</v>
      </c>
      <c r="K8" s="4" t="s">
        <v>29</v>
      </c>
      <c r="L8" s="4">
        <v>11</v>
      </c>
      <c r="M8" s="4">
        <v>55</v>
      </c>
      <c r="N8" s="6"/>
      <c r="O8" s="6"/>
      <c r="P8" s="6"/>
      <c r="Q8" s="7">
        <f t="shared" si="0"/>
        <v>21</v>
      </c>
    </row>
    <row r="9" hidden="1" spans="1:35">
      <c r="A9" s="4" t="s">
        <v>18</v>
      </c>
      <c r="B9" s="4" t="s">
        <v>19</v>
      </c>
      <c r="C9" s="4">
        <v>1731801</v>
      </c>
      <c r="D9" s="4" t="s">
        <v>30</v>
      </c>
      <c r="E9" s="5" t="s">
        <v>21</v>
      </c>
      <c r="F9" s="5" t="s">
        <v>22</v>
      </c>
      <c r="G9" s="4" t="s">
        <v>27</v>
      </c>
      <c r="H9" s="4">
        <v>1</v>
      </c>
      <c r="I9" s="4">
        <v>5</v>
      </c>
      <c r="J9" s="4">
        <v>5</v>
      </c>
      <c r="K9" s="4" t="s">
        <v>30</v>
      </c>
      <c r="L9" s="4">
        <v>23</v>
      </c>
      <c r="M9" s="4">
        <v>115</v>
      </c>
      <c r="N9" s="6"/>
      <c r="O9" s="6"/>
      <c r="P9" s="6"/>
      <c r="Q9">
        <f t="shared" si="0"/>
        <v>33</v>
      </c>
    </row>
    <row r="10" spans="1:35">
      <c r="A10" s="4" t="s">
        <v>18</v>
      </c>
      <c r="B10" s="4" t="s">
        <v>19</v>
      </c>
      <c r="C10" s="4">
        <v>1731801</v>
      </c>
      <c r="D10" s="4" t="s">
        <v>30</v>
      </c>
      <c r="E10" s="5" t="s">
        <v>21</v>
      </c>
      <c r="F10" s="5" t="s">
        <v>24</v>
      </c>
      <c r="G10" s="4" t="s">
        <v>28</v>
      </c>
      <c r="H10" s="4">
        <v>1</v>
      </c>
      <c r="I10" s="4">
        <v>5</v>
      </c>
      <c r="J10" s="4">
        <v>5</v>
      </c>
      <c r="K10" s="4" t="s">
        <v>30</v>
      </c>
      <c r="L10" s="4">
        <v>14</v>
      </c>
      <c r="M10" s="4">
        <v>70</v>
      </c>
      <c r="N10" s="6"/>
      <c r="O10" s="6"/>
      <c r="P10" s="6"/>
      <c r="Q10" s="7">
        <f t="shared" si="0"/>
        <v>24</v>
      </c>
    </row>
    <row r="11" hidden="1" spans="1:35">
      <c r="A11" s="4" t="s">
        <v>18</v>
      </c>
      <c r="B11" s="4" t="s">
        <v>19</v>
      </c>
      <c r="C11" s="4">
        <v>1731802</v>
      </c>
      <c r="D11" s="4" t="s">
        <v>31</v>
      </c>
      <c r="E11" s="5" t="s">
        <v>21</v>
      </c>
      <c r="F11" s="5" t="s">
        <v>22</v>
      </c>
      <c r="G11" s="4" t="s">
        <v>27</v>
      </c>
      <c r="H11" s="4">
        <v>1</v>
      </c>
      <c r="I11" s="4">
        <v>5</v>
      </c>
      <c r="J11" s="4">
        <v>5</v>
      </c>
      <c r="K11" s="4" t="s">
        <v>31</v>
      </c>
      <c r="L11" s="4">
        <v>8</v>
      </c>
      <c r="M11" s="4">
        <v>40</v>
      </c>
      <c r="N11" s="6"/>
      <c r="O11" s="6"/>
      <c r="P11" s="6"/>
      <c r="Q11">
        <f t="shared" si="0"/>
        <v>18</v>
      </c>
    </row>
    <row r="12" spans="1:35">
      <c r="A12" s="4" t="s">
        <v>18</v>
      </c>
      <c r="B12" s="4" t="s">
        <v>19</v>
      </c>
      <c r="C12" s="4">
        <v>1731802</v>
      </c>
      <c r="D12" s="4" t="s">
        <v>31</v>
      </c>
      <c r="E12" s="5" t="s">
        <v>21</v>
      </c>
      <c r="F12" s="5" t="s">
        <v>24</v>
      </c>
      <c r="G12" s="4" t="s">
        <v>28</v>
      </c>
      <c r="H12" s="4">
        <v>1</v>
      </c>
      <c r="I12" s="4">
        <v>5</v>
      </c>
      <c r="J12" s="4">
        <v>5</v>
      </c>
      <c r="K12" s="4" t="s">
        <v>31</v>
      </c>
      <c r="L12" s="4">
        <v>5</v>
      </c>
      <c r="M12" s="4">
        <v>25</v>
      </c>
      <c r="N12" s="6"/>
      <c r="O12" s="6"/>
      <c r="P12" s="6"/>
      <c r="Q12" s="7">
        <f t="shared" si="0"/>
        <v>15</v>
      </c>
    </row>
    <row r="13" hidden="1" spans="1:35">
      <c r="A13" s="4" t="s">
        <v>18</v>
      </c>
      <c r="B13" s="4" t="s">
        <v>19</v>
      </c>
      <c r="C13" s="4">
        <v>1731798</v>
      </c>
      <c r="D13" s="4" t="s">
        <v>32</v>
      </c>
      <c r="E13" s="5" t="s">
        <v>21</v>
      </c>
      <c r="F13" s="5" t="s">
        <v>22</v>
      </c>
      <c r="G13" s="4" t="s">
        <v>33</v>
      </c>
      <c r="H13" s="4">
        <v>1</v>
      </c>
      <c r="I13" s="4">
        <v>5</v>
      </c>
      <c r="J13" s="4">
        <v>5</v>
      </c>
      <c r="K13" s="4" t="s">
        <v>32</v>
      </c>
      <c r="L13" s="4">
        <v>6</v>
      </c>
      <c r="M13" s="8">
        <v>30</v>
      </c>
      <c r="N13" s="6"/>
      <c r="O13" s="6"/>
      <c r="P13" s="6"/>
      <c r="Q13">
        <f t="shared" si="0"/>
        <v>16</v>
      </c>
    </row>
    <row r="14" spans="1:35">
      <c r="A14" s="4" t="s">
        <v>18</v>
      </c>
      <c r="B14" s="4" t="s">
        <v>19</v>
      </c>
      <c r="C14" s="4">
        <v>1731798</v>
      </c>
      <c r="D14" s="4" t="s">
        <v>32</v>
      </c>
      <c r="E14" s="5" t="s">
        <v>21</v>
      </c>
      <c r="F14" s="5" t="s">
        <v>24</v>
      </c>
      <c r="G14" s="4" t="s">
        <v>34</v>
      </c>
      <c r="H14" s="4">
        <v>1</v>
      </c>
      <c r="I14" s="4">
        <v>5</v>
      </c>
      <c r="J14" s="4">
        <v>5</v>
      </c>
      <c r="K14" s="4" t="s">
        <v>32</v>
      </c>
      <c r="L14" s="4">
        <v>4</v>
      </c>
      <c r="M14" s="8">
        <v>20</v>
      </c>
      <c r="N14" s="6"/>
      <c r="O14" s="6"/>
      <c r="P14" s="6"/>
      <c r="Q14" s="7">
        <f t="shared" si="0"/>
        <v>14</v>
      </c>
    </row>
    <row r="15" hidden="1" spans="1:35">
      <c r="A15" s="4" t="s">
        <v>18</v>
      </c>
      <c r="B15" s="4" t="s">
        <v>19</v>
      </c>
      <c r="C15" s="4">
        <v>1731797</v>
      </c>
      <c r="D15" s="4" t="s">
        <v>35</v>
      </c>
      <c r="E15" s="5" t="s">
        <v>21</v>
      </c>
      <c r="F15" s="5" t="s">
        <v>22</v>
      </c>
      <c r="G15" s="4" t="s">
        <v>36</v>
      </c>
      <c r="H15" s="4">
        <v>1</v>
      </c>
      <c r="I15" s="4">
        <v>5</v>
      </c>
      <c r="J15" s="4">
        <v>5</v>
      </c>
      <c r="K15" s="4" t="s">
        <v>35</v>
      </c>
      <c r="L15" s="4">
        <v>7</v>
      </c>
      <c r="M15" s="8">
        <v>35</v>
      </c>
      <c r="N15" s="6"/>
      <c r="O15" s="6"/>
      <c r="P15" s="6"/>
      <c r="Q15">
        <f t="shared" si="0"/>
        <v>17</v>
      </c>
    </row>
    <row r="16" spans="1:35">
      <c r="A16" s="4" t="s">
        <v>18</v>
      </c>
      <c r="B16" s="4" t="s">
        <v>19</v>
      </c>
      <c r="C16" s="4">
        <v>1731797</v>
      </c>
      <c r="D16" s="4" t="s">
        <v>35</v>
      </c>
      <c r="E16" s="5" t="s">
        <v>21</v>
      </c>
      <c r="F16" s="5" t="s">
        <v>24</v>
      </c>
      <c r="G16" s="4" t="s">
        <v>37</v>
      </c>
      <c r="H16" s="4">
        <v>1</v>
      </c>
      <c r="I16" s="4">
        <v>5</v>
      </c>
      <c r="J16" s="4">
        <v>5</v>
      </c>
      <c r="K16" s="4" t="s">
        <v>35</v>
      </c>
      <c r="L16" s="4">
        <v>5</v>
      </c>
      <c r="M16" s="8">
        <v>25</v>
      </c>
      <c r="N16" s="6"/>
      <c r="O16" s="6"/>
      <c r="P16" s="6"/>
      <c r="Q16" s="7">
        <f t="shared" si="0"/>
        <v>15</v>
      </c>
    </row>
    <row r="20" spans="8:10">
      <c r="H20" s="9" t="s">
        <v>38</v>
      </c>
      <c r="I20" s="9" t="s">
        <v>39</v>
      </c>
      <c r="J20" s="9" t="s">
        <v>40</v>
      </c>
    </row>
    <row r="21" spans="8:10">
      <c r="H21" s="10" t="s">
        <v>22</v>
      </c>
      <c r="I21" s="11">
        <v>485</v>
      </c>
      <c r="J21" s="11">
        <v>100</v>
      </c>
    </row>
    <row r="22" spans="8:10">
      <c r="H22" s="10" t="s">
        <v>24</v>
      </c>
      <c r="I22" s="11">
        <v>315</v>
      </c>
      <c r="J22" s="11">
        <v>70</v>
      </c>
    </row>
    <row r="27" spans="8:10">
      <c r="H27" s="9" t="s">
        <v>38</v>
      </c>
      <c r="I27" s="12" t="s">
        <v>41</v>
      </c>
      <c r="J27" s="12" t="s">
        <v>42</v>
      </c>
    </row>
    <row r="28" spans="8:10">
      <c r="H28" s="10" t="s">
        <v>22</v>
      </c>
      <c r="I28" s="12" t="s">
        <v>43</v>
      </c>
      <c r="J28" s="11">
        <v>550</v>
      </c>
    </row>
    <row r="29" spans="8:10">
      <c r="H29" s="10" t="s">
        <v>24</v>
      </c>
      <c r="I29" s="12" t="s">
        <v>43</v>
      </c>
      <c r="J29" s="11">
        <v>350</v>
      </c>
    </row>
  </sheetData>
  <autoFilter xmlns:etc="http://www.wps.cn/officeDocument/2017/etCustomData" ref="A1:Q16" etc:filterBottomFollowUsedRange="0">
    <filterColumn colId="5">
      <filters>
        <filter val="ColorCode-Name"/>
        <filter val="NV2 - NAVY"/>
      </filters>
    </filterColumn>
    <extLst/>
  </autoFilter>
  <mergeCells count="4">
    <mergeCell ref="A1:O1"/>
    <mergeCell ref="N3:N16"/>
    <mergeCell ref="O3:O16"/>
    <mergeCell ref="P3:P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2025-12-22T08:49:00Z</dcterms:created>
  <dcterms:modified xsi:type="dcterms:W3CDTF">2025-12-24T05:43:04Z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E4268D7B89784F0E96EA12D4DE6327E8_12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