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<sst xmlns="http://schemas.openxmlformats.org/spreadsheetml/2006/main" count="465" uniqueCount="65">
  <si>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</si>
  <si>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</si>
  <si>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</si>
  <si>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</si>
  <si>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</si>
  <si>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</si>
  <si>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</si>
  <si>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</si>
  <si>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</si>
  <si>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44/45</t>
  </si>
  <si>
    <t>40/41</t>
  </si>
  <si>
    <t>42/43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</si>
  <si>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</si>
  <si>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</si>
  <si>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</si>
  <si>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</si>
  <si>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</si>
  <si>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</si>
  <si>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D8076AX</t>
  </si>
  <si>
    <t>25 SM</t>
  </si>
  <si>
    <t>EGYPT</t>
  </si>
  <si>
    <t>18.11.2024</t>
  </si>
  <si>
    <t>BG26 - BEIGE</t>
  </si>
  <si>
    <t>D8076AXYDAA</t>
  </si>
  <si>
    <t>UKRAINE</t>
  </si>
  <si>
    <t>ECOM MP</t>
  </si>
  <si>
    <t>D8076AXECOMMPAA</t>
  </si>
  <si>
    <t>GEORGIA</t>
  </si>
  <si>
    <t>BOSNIA</t>
  </si>
  <si>
    <t>ALBANIA</t>
  </si>
  <si>
    <t>MOLDOVA</t>
  </si>
  <si>
    <t>MACEDONIA</t>
  </si>
  <si>
    <t>UZBEKISTAN</t>
  </si>
  <si>
    <t>TOPTAN-7</t>
  </si>
  <si>
    <t>D8076AXTOP7</t>
  </si>
  <si>
    <t>TOPTAN-5</t>
  </si>
  <si>
    <t>D8076AXTOP5</t>
  </si>
  <si>
    <t>NORTH IRAQ</t>
  </si>
  <si>
    <t>SOUTH IRAQ</t>
  </si>
  <si>
    <t>KAZAKHSTAN</t>
  </si>
  <si>
    <t>D8076AXKZK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</si>
  <si>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</si>
  <si>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</si>
  <si>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</si>
  <si>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</si>
  <si>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</si>
  <si>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</si>
  <si>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</si>
  <si>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</si>
  <si>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</si>
  <si>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</si>
  <si>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</si>
  <si>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</si>
  <si>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</si>
  <si>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</si>
  <si>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</si>
  <si>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</si>
  <si>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</si>
  <si>
    <t>价格牌数量</t>
  </si>
  <si>
    <r>
      <t>涉及</t>
    </r>
    <r>
      <rPr>
        <sz val="11"/>
        <rFont val="Calibri"/>
        <charset val="134"/>
      </rPr>
      <t>PO</t>
    </r>
  </si>
  <si>
    <t>有价格</t>
  </si>
  <si>
    <r>
      <t>其他</t>
    </r>
    <r>
      <rPr>
        <sz val="11"/>
        <rFont val="Calibri"/>
        <charset val="134"/>
      </rPr>
      <t>PO</t>
    </r>
  </si>
  <si>
    <t>无价格</t>
  </si>
  <si>
    <t>空白</t>
  </si>
  <si>
    <t>1448142/1448144/1448145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</si>
</sst>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4"/>
  <sheetViews>
    <sheetView zoomScale="85" zoomScaleNormal="85" workbookViewId="0">
      <selection activeCell="P2" sqref="P$1:Q$1048576"/>
    </sheetView>
  </sheetViews>
  <sheetFormatPr defaultColWidth="9" defaultRowHeight="14.5"/>
  <cols>
    <col min="1" max="1" width="12.3818181818182" customWidth="1"/>
    <col min="2" max="2" width="9.14545454545454" hidden="1" customWidth="1"/>
    <col min="3" max="3" width="16.4545454545455" customWidth="1"/>
    <col min="4" max="4" width="13.1909090909091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1" width="9.14545454545454" customWidth="1"/>
    <col min="12" max="12" width="7" customWidth="1"/>
    <col min="13" max="13" width="15" customWidth="1"/>
    <col min="14" max="14" width="10.1454545454545" customWidth="1"/>
    <col min="15" max="15" width="8.85454545454546" customWidth="1"/>
    <col min="16" max="16" width="24.7818181818182" hidden="1" customWidth="1"/>
    <col min="17" max="17" width="30.5363636363636" hidden="1" customWidth="1"/>
    <col min="18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7">
      <c r="A3" s="4" t="s">
        <v>18</v>
      </c>
      <c r="B3" s="4" t="s">
        <v>19</v>
      </c>
      <c r="C3" s="4">
        <v>1448141</v>
      </c>
      <c r="D3" s="4" t="s">
        <v>20</v>
      </c>
      <c r="E3" s="5" t="s">
        <v>21</v>
      </c>
      <c r="F3" s="5" t="s">
        <v>22</v>
      </c>
      <c r="G3" s="5" t="s">
        <v>23</v>
      </c>
      <c r="H3" s="5">
        <v>1</v>
      </c>
      <c r="I3" s="4">
        <v>2</v>
      </c>
      <c r="J3" s="4">
        <v>2</v>
      </c>
      <c r="K3" s="4">
        <v>2</v>
      </c>
      <c r="L3" s="4">
        <v>6</v>
      </c>
      <c r="M3" s="4" t="s">
        <v>20</v>
      </c>
      <c r="N3" s="4">
        <v>50</v>
      </c>
      <c r="O3" s="4">
        <v>300</v>
      </c>
      <c r="P3" s="4">
        <v>0</v>
      </c>
      <c r="Q3" s="4">
        <v>0</v>
      </c>
    </row>
    <row r="4" spans="1:17">
      <c r="A4" s="4" t="s">
        <v>18</v>
      </c>
      <c r="B4" s="4" t="s">
        <v>19</v>
      </c>
      <c r="C4" s="4">
        <v>1448143</v>
      </c>
      <c r="D4" s="4" t="s">
        <v>24</v>
      </c>
      <c r="E4" s="5" t="s">
        <v>21</v>
      </c>
      <c r="F4" s="5" t="s">
        <v>22</v>
      </c>
      <c r="G4" s="5" t="s">
        <v>23</v>
      </c>
      <c r="H4" s="5">
        <v>1</v>
      </c>
      <c r="I4" s="4">
        <v>2</v>
      </c>
      <c r="J4" s="4">
        <v>2</v>
      </c>
      <c r="K4" s="4">
        <v>2</v>
      </c>
      <c r="L4" s="4">
        <v>6</v>
      </c>
      <c r="M4" s="4" t="s">
        <v>24</v>
      </c>
      <c r="N4" s="4">
        <v>16</v>
      </c>
      <c r="O4" s="4">
        <v>96</v>
      </c>
      <c r="P4" s="4">
        <v>0</v>
      </c>
      <c r="Q4" s="4">
        <v>0</v>
      </c>
    </row>
    <row r="5" spans="1:17">
      <c r="A5" s="4" t="s">
        <v>18</v>
      </c>
      <c r="B5" s="4" t="s">
        <v>19</v>
      </c>
      <c r="C5" s="4">
        <v>1448460</v>
      </c>
      <c r="D5" s="4" t="s">
        <v>25</v>
      </c>
      <c r="E5" s="5" t="s">
        <v>21</v>
      </c>
      <c r="F5" s="5" t="s">
        <v>22</v>
      </c>
      <c r="G5" s="5" t="s">
        <v>26</v>
      </c>
      <c r="H5" s="5">
        <v>1</v>
      </c>
      <c r="I5" s="4">
        <v>2</v>
      </c>
      <c r="J5" s="4">
        <v>2</v>
      </c>
      <c r="K5" s="4">
        <v>2</v>
      </c>
      <c r="L5" s="4">
        <v>6</v>
      </c>
      <c r="M5" s="4" t="s">
        <v>25</v>
      </c>
      <c r="N5" s="4">
        <v>276</v>
      </c>
      <c r="O5" s="4">
        <v>1656</v>
      </c>
      <c r="P5" s="4">
        <v>0</v>
      </c>
      <c r="Q5" s="4">
        <v>0</v>
      </c>
    </row>
    <row r="6" spans="1:17">
      <c r="A6" s="4" t="s">
        <v>18</v>
      </c>
      <c r="B6" s="4" t="s">
        <v>19</v>
      </c>
      <c r="C6" s="4">
        <v>1448146</v>
      </c>
      <c r="D6" s="4" t="s">
        <v>27</v>
      </c>
      <c r="E6" s="5" t="s">
        <v>21</v>
      </c>
      <c r="F6" s="5" t="s">
        <v>22</v>
      </c>
      <c r="G6" s="5" t="s">
        <v>23</v>
      </c>
      <c r="H6" s="5">
        <v>1</v>
      </c>
      <c r="I6" s="4">
        <v>2</v>
      </c>
      <c r="J6" s="4">
        <v>2</v>
      </c>
      <c r="K6" s="4">
        <v>2</v>
      </c>
      <c r="L6" s="4">
        <v>6</v>
      </c>
      <c r="M6" s="4" t="s">
        <v>27</v>
      </c>
      <c r="N6" s="4">
        <v>12</v>
      </c>
      <c r="O6" s="4">
        <v>72</v>
      </c>
      <c r="P6" s="4">
        <v>0</v>
      </c>
      <c r="Q6" s="4">
        <v>0</v>
      </c>
    </row>
    <row r="7" spans="1:17">
      <c r="A7" s="4" t="s">
        <v>18</v>
      </c>
      <c r="B7" s="4" t="s">
        <v>19</v>
      </c>
      <c r="C7" s="4">
        <v>1448147</v>
      </c>
      <c r="D7" s="4" t="s">
        <v>28</v>
      </c>
      <c r="E7" s="5" t="s">
        <v>21</v>
      </c>
      <c r="F7" s="5" t="s">
        <v>22</v>
      </c>
      <c r="G7" s="5" t="s">
        <v>23</v>
      </c>
      <c r="H7" s="5">
        <v>1</v>
      </c>
      <c r="I7" s="4">
        <v>2</v>
      </c>
      <c r="J7" s="4">
        <v>2</v>
      </c>
      <c r="K7" s="4">
        <v>2</v>
      </c>
      <c r="L7" s="4">
        <v>6</v>
      </c>
      <c r="M7" s="4" t="s">
        <v>28</v>
      </c>
      <c r="N7" s="4">
        <v>7</v>
      </c>
      <c r="O7" s="4">
        <v>42</v>
      </c>
      <c r="P7" s="4">
        <v>0</v>
      </c>
      <c r="Q7" s="4">
        <v>0</v>
      </c>
    </row>
    <row r="8" spans="1:17">
      <c r="A8" s="4" t="s">
        <v>18</v>
      </c>
      <c r="B8" s="4" t="s">
        <v>19</v>
      </c>
      <c r="C8" s="4">
        <v>1448148</v>
      </c>
      <c r="D8" s="4" t="s">
        <v>29</v>
      </c>
      <c r="E8" s="5" t="s">
        <v>21</v>
      </c>
      <c r="F8" s="5" t="s">
        <v>22</v>
      </c>
      <c r="G8" s="5" t="s">
        <v>23</v>
      </c>
      <c r="H8" s="5">
        <v>1</v>
      </c>
      <c r="I8" s="4">
        <v>2</v>
      </c>
      <c r="J8" s="4">
        <v>2</v>
      </c>
      <c r="K8" s="4">
        <v>2</v>
      </c>
      <c r="L8" s="4">
        <v>6</v>
      </c>
      <c r="M8" s="4" t="s">
        <v>29</v>
      </c>
      <c r="N8" s="4">
        <v>10</v>
      </c>
      <c r="O8" s="4">
        <v>60</v>
      </c>
      <c r="P8" s="4">
        <v>0</v>
      </c>
      <c r="Q8" s="4">
        <v>0</v>
      </c>
    </row>
    <row r="9" spans="1:17">
      <c r="A9" s="4" t="s">
        <v>18</v>
      </c>
      <c r="B9" s="4" t="s">
        <v>19</v>
      </c>
      <c r="C9" s="4">
        <v>1448149</v>
      </c>
      <c r="D9" s="4" t="s">
        <v>30</v>
      </c>
      <c r="E9" s="5" t="s">
        <v>21</v>
      </c>
      <c r="F9" s="5" t="s">
        <v>22</v>
      </c>
      <c r="G9" s="5" t="s">
        <v>23</v>
      </c>
      <c r="H9" s="5">
        <v>1</v>
      </c>
      <c r="I9" s="4">
        <v>2</v>
      </c>
      <c r="J9" s="4">
        <v>2</v>
      </c>
      <c r="K9" s="4">
        <v>2</v>
      </c>
      <c r="L9" s="4">
        <v>6</v>
      </c>
      <c r="M9" s="4" t="s">
        <v>30</v>
      </c>
      <c r="N9" s="4">
        <v>18</v>
      </c>
      <c r="O9" s="4">
        <v>108</v>
      </c>
      <c r="P9" s="4">
        <v>0</v>
      </c>
      <c r="Q9" s="4">
        <v>0</v>
      </c>
    </row>
    <row r="10" spans="1:17">
      <c r="A10" s="4" t="s">
        <v>18</v>
      </c>
      <c r="B10" s="4" t="s">
        <v>19</v>
      </c>
      <c r="C10" s="4">
        <v>1448152</v>
      </c>
      <c r="D10" s="4" t="s">
        <v>31</v>
      </c>
      <c r="E10" s="5" t="s">
        <v>21</v>
      </c>
      <c r="F10" s="5" t="s">
        <v>22</v>
      </c>
      <c r="G10" s="5" t="s">
        <v>23</v>
      </c>
      <c r="H10" s="5">
        <v>1</v>
      </c>
      <c r="I10" s="4">
        <v>2</v>
      </c>
      <c r="J10" s="4">
        <v>2</v>
      </c>
      <c r="K10" s="4">
        <v>2</v>
      </c>
      <c r="L10" s="4">
        <v>6</v>
      </c>
      <c r="M10" s="4" t="s">
        <v>31</v>
      </c>
      <c r="N10" s="4">
        <v>7</v>
      </c>
      <c r="O10" s="4">
        <v>42</v>
      </c>
      <c r="P10" s="4">
        <v>0</v>
      </c>
      <c r="Q10" s="4">
        <v>0</v>
      </c>
    </row>
    <row r="11" spans="1:17">
      <c r="A11" s="4" t="s">
        <v>18</v>
      </c>
      <c r="B11" s="4" t="s">
        <v>19</v>
      </c>
      <c r="C11" s="4">
        <v>1448154</v>
      </c>
      <c r="D11" s="4" t="s">
        <v>32</v>
      </c>
      <c r="E11" s="5" t="s">
        <v>21</v>
      </c>
      <c r="F11" s="5" t="s">
        <v>22</v>
      </c>
      <c r="G11" s="5" t="s">
        <v>23</v>
      </c>
      <c r="H11" s="5">
        <v>1</v>
      </c>
      <c r="I11" s="4">
        <v>2</v>
      </c>
      <c r="J11" s="4">
        <v>2</v>
      </c>
      <c r="K11" s="4">
        <v>2</v>
      </c>
      <c r="L11" s="4">
        <v>6</v>
      </c>
      <c r="M11" s="4" t="s">
        <v>32</v>
      </c>
      <c r="N11" s="4">
        <v>6</v>
      </c>
      <c r="O11" s="4">
        <v>36</v>
      </c>
      <c r="P11" s="4">
        <v>0</v>
      </c>
      <c r="Q11" s="4">
        <v>0</v>
      </c>
    </row>
    <row r="12" spans="1:17">
      <c r="A12" s="4" t="s">
        <v>18</v>
      </c>
      <c r="B12" s="4" t="s">
        <v>19</v>
      </c>
      <c r="C12" s="4">
        <v>1448142</v>
      </c>
      <c r="D12" s="4" t="s">
        <v>33</v>
      </c>
      <c r="E12" s="5" t="s">
        <v>21</v>
      </c>
      <c r="F12" s="5" t="s">
        <v>22</v>
      </c>
      <c r="G12" s="5" t="s">
        <v>34</v>
      </c>
      <c r="H12" s="5">
        <v>1</v>
      </c>
      <c r="I12" s="4">
        <v>2</v>
      </c>
      <c r="J12" s="4">
        <v>2</v>
      </c>
      <c r="K12" s="4">
        <v>2</v>
      </c>
      <c r="L12" s="4">
        <v>6</v>
      </c>
      <c r="M12" s="4" t="s">
        <v>33</v>
      </c>
      <c r="N12" s="4">
        <v>18</v>
      </c>
      <c r="O12" s="4">
        <v>108</v>
      </c>
      <c r="P12" s="4">
        <v>0</v>
      </c>
      <c r="Q12" s="4">
        <v>0</v>
      </c>
    </row>
    <row r="13" spans="1:17">
      <c r="A13" s="4" t="s">
        <v>18</v>
      </c>
      <c r="B13" s="4" t="s">
        <v>19</v>
      </c>
      <c r="C13" s="4">
        <v>1448144</v>
      </c>
      <c r="D13" s="4" t="s">
        <v>35</v>
      </c>
      <c r="E13" s="5" t="s">
        <v>21</v>
      </c>
      <c r="F13" s="5" t="s">
        <v>22</v>
      </c>
      <c r="G13" s="5" t="s">
        <v>36</v>
      </c>
      <c r="H13" s="5">
        <v>1</v>
      </c>
      <c r="I13" s="4">
        <v>2</v>
      </c>
      <c r="J13" s="4">
        <v>2</v>
      </c>
      <c r="K13" s="4">
        <v>2</v>
      </c>
      <c r="L13" s="4">
        <v>6</v>
      </c>
      <c r="M13" s="4" t="s">
        <v>35</v>
      </c>
      <c r="N13" s="4">
        <v>13</v>
      </c>
      <c r="O13" s="4">
        <v>78</v>
      </c>
      <c r="P13" s="4">
        <v>0</v>
      </c>
      <c r="Q13" s="4">
        <v>0</v>
      </c>
    </row>
    <row r="14" spans="1:17">
      <c r="A14" s="4" t="s">
        <v>18</v>
      </c>
      <c r="B14" s="4" t="s">
        <v>19</v>
      </c>
      <c r="C14" s="4">
        <v>1448150</v>
      </c>
      <c r="D14" s="4" t="s">
        <v>37</v>
      </c>
      <c r="E14" s="5" t="s">
        <v>21</v>
      </c>
      <c r="F14" s="5" t="s">
        <v>22</v>
      </c>
      <c r="G14" s="5" t="s">
        <v>23</v>
      </c>
      <c r="H14" s="5">
        <v>1</v>
      </c>
      <c r="I14" s="4">
        <v>2</v>
      </c>
      <c r="J14" s="4">
        <v>2</v>
      </c>
      <c r="K14" s="4">
        <v>2</v>
      </c>
      <c r="L14" s="4">
        <v>6</v>
      </c>
      <c r="M14" s="4" t="s">
        <v>37</v>
      </c>
      <c r="N14" s="4">
        <v>22</v>
      </c>
      <c r="O14" s="4">
        <v>132</v>
      </c>
      <c r="P14" s="4">
        <v>0</v>
      </c>
      <c r="Q14" s="4">
        <v>0</v>
      </c>
    </row>
    <row r="15" spans="1:17">
      <c r="A15" s="4" t="s">
        <v>18</v>
      </c>
      <c r="B15" s="4" t="s">
        <v>19</v>
      </c>
      <c r="C15" s="4">
        <v>1448151</v>
      </c>
      <c r="D15" s="4" t="s">
        <v>38</v>
      </c>
      <c r="E15" s="5" t="s">
        <v>21</v>
      </c>
      <c r="F15" s="5" t="s">
        <v>22</v>
      </c>
      <c r="G15" s="5" t="s">
        <v>23</v>
      </c>
      <c r="H15" s="5">
        <v>1</v>
      </c>
      <c r="I15" s="4">
        <v>2</v>
      </c>
      <c r="J15" s="4">
        <v>2</v>
      </c>
      <c r="K15" s="4">
        <v>2</v>
      </c>
      <c r="L15" s="4">
        <v>6</v>
      </c>
      <c r="M15" s="4" t="s">
        <v>38</v>
      </c>
      <c r="N15" s="4">
        <v>22</v>
      </c>
      <c r="O15" s="4">
        <v>132</v>
      </c>
      <c r="P15" s="4">
        <v>0</v>
      </c>
      <c r="Q15" s="4">
        <v>0</v>
      </c>
    </row>
    <row r="16" spans="1:17">
      <c r="A16" s="4" t="s">
        <v>18</v>
      </c>
      <c r="B16" s="4" t="s">
        <v>19</v>
      </c>
      <c r="C16" s="4">
        <v>1448145</v>
      </c>
      <c r="D16" s="4" t="s">
        <v>39</v>
      </c>
      <c r="E16" s="5" t="s">
        <v>21</v>
      </c>
      <c r="F16" s="5" t="s">
        <v>22</v>
      </c>
      <c r="G16" s="5" t="s">
        <v>40</v>
      </c>
      <c r="H16" s="5">
        <v>1</v>
      </c>
      <c r="I16" s="4">
        <v>2</v>
      </c>
      <c r="J16" s="4">
        <v>2</v>
      </c>
      <c r="K16" s="4">
        <v>2</v>
      </c>
      <c r="L16" s="4">
        <v>6</v>
      </c>
      <c r="M16" s="4" t="s">
        <v>39</v>
      </c>
      <c r="N16" s="4">
        <v>35</v>
      </c>
      <c r="O16" s="4">
        <v>210</v>
      </c>
      <c r="P16" s="4">
        <v>0</v>
      </c>
      <c r="Q16" s="4">
        <v>0</v>
      </c>
    </row>
    <row r="19" spans="1:40">
      <c r="A19" s="3" t="s">
        <v>41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>
      <c r="A20" s="3" t="s">
        <v>1</v>
      </c>
      <c r="B20" s="3" t="s">
        <v>2</v>
      </c>
      <c r="C20" s="3" t="s">
        <v>3</v>
      </c>
      <c r="D20" s="3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  <c r="J20" s="3" t="s">
        <v>10</v>
      </c>
      <c r="K20" s="3" t="s">
        <v>11</v>
      </c>
      <c r="L20" s="3" t="s">
        <v>13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12">
      <c r="A21" s="4" t="s">
        <v>18</v>
      </c>
      <c r="B21" s="4" t="s">
        <v>19</v>
      </c>
      <c r="C21" s="4">
        <v>1448141</v>
      </c>
      <c r="D21" s="4" t="s">
        <v>20</v>
      </c>
      <c r="E21" s="5" t="s">
        <v>21</v>
      </c>
      <c r="F21" s="5" t="s">
        <v>22</v>
      </c>
      <c r="G21" s="5" t="s">
        <v>23</v>
      </c>
      <c r="H21" s="5">
        <v>1</v>
      </c>
      <c r="I21" s="4">
        <v>100</v>
      </c>
      <c r="J21" s="4">
        <v>100</v>
      </c>
      <c r="K21" s="4">
        <v>100</v>
      </c>
      <c r="L21" s="4" t="s">
        <v>20</v>
      </c>
    </row>
    <row r="22" spans="1:12">
      <c r="A22" s="4" t="s">
        <v>18</v>
      </c>
      <c r="B22" s="4" t="s">
        <v>19</v>
      </c>
      <c r="C22" s="4">
        <v>1448143</v>
      </c>
      <c r="D22" s="4" t="s">
        <v>24</v>
      </c>
      <c r="E22" s="5" t="s">
        <v>21</v>
      </c>
      <c r="F22" s="5" t="s">
        <v>22</v>
      </c>
      <c r="G22" s="5" t="s">
        <v>23</v>
      </c>
      <c r="H22" s="5">
        <v>1</v>
      </c>
      <c r="I22" s="4">
        <v>32</v>
      </c>
      <c r="J22" s="4">
        <v>32</v>
      </c>
      <c r="K22" s="4">
        <v>32</v>
      </c>
      <c r="L22" s="4" t="s">
        <v>24</v>
      </c>
    </row>
    <row r="23" spans="1:12">
      <c r="A23" s="4" t="s">
        <v>18</v>
      </c>
      <c r="B23" s="4" t="s">
        <v>19</v>
      </c>
      <c r="C23" s="4">
        <v>1448460</v>
      </c>
      <c r="D23" s="4" t="s">
        <v>25</v>
      </c>
      <c r="E23" s="5" t="s">
        <v>21</v>
      </c>
      <c r="F23" s="5" t="s">
        <v>22</v>
      </c>
      <c r="G23" s="5" t="s">
        <v>26</v>
      </c>
      <c r="H23" s="5">
        <v>1</v>
      </c>
      <c r="I23" s="4">
        <v>552</v>
      </c>
      <c r="J23" s="4">
        <v>552</v>
      </c>
      <c r="K23" s="4">
        <v>552</v>
      </c>
      <c r="L23" s="4" t="s">
        <v>25</v>
      </c>
    </row>
    <row r="24" spans="1:12">
      <c r="A24" s="4" t="s">
        <v>18</v>
      </c>
      <c r="B24" s="4" t="s">
        <v>19</v>
      </c>
      <c r="C24" s="4">
        <v>1448146</v>
      </c>
      <c r="D24" s="4" t="s">
        <v>27</v>
      </c>
      <c r="E24" s="5" t="s">
        <v>21</v>
      </c>
      <c r="F24" s="5" t="s">
        <v>22</v>
      </c>
      <c r="G24" s="5" t="s">
        <v>23</v>
      </c>
      <c r="H24" s="5">
        <v>1</v>
      </c>
      <c r="I24" s="4">
        <v>24</v>
      </c>
      <c r="J24" s="4">
        <v>24</v>
      </c>
      <c r="K24" s="4">
        <v>24</v>
      </c>
      <c r="L24" s="4" t="s">
        <v>27</v>
      </c>
    </row>
    <row r="25" spans="1:12">
      <c r="A25" s="4" t="s">
        <v>18</v>
      </c>
      <c r="B25" s="4" t="s">
        <v>19</v>
      </c>
      <c r="C25" s="4">
        <v>1448147</v>
      </c>
      <c r="D25" s="4" t="s">
        <v>28</v>
      </c>
      <c r="E25" s="5" t="s">
        <v>21</v>
      </c>
      <c r="F25" s="5" t="s">
        <v>22</v>
      </c>
      <c r="G25" s="5" t="s">
        <v>23</v>
      </c>
      <c r="H25" s="5">
        <v>1</v>
      </c>
      <c r="I25" s="4">
        <v>14</v>
      </c>
      <c r="J25" s="4">
        <v>14</v>
      </c>
      <c r="K25" s="4">
        <v>14</v>
      </c>
      <c r="L25" s="4" t="s">
        <v>28</v>
      </c>
    </row>
    <row r="26" spans="1:12">
      <c r="A26" s="4" t="s">
        <v>18</v>
      </c>
      <c r="B26" s="4" t="s">
        <v>19</v>
      </c>
      <c r="C26" s="4">
        <v>1448148</v>
      </c>
      <c r="D26" s="4" t="s">
        <v>29</v>
      </c>
      <c r="E26" s="5" t="s">
        <v>21</v>
      </c>
      <c r="F26" s="5" t="s">
        <v>22</v>
      </c>
      <c r="G26" s="5" t="s">
        <v>23</v>
      </c>
      <c r="H26" s="5">
        <v>1</v>
      </c>
      <c r="I26" s="4">
        <v>20</v>
      </c>
      <c r="J26" s="4">
        <v>20</v>
      </c>
      <c r="K26" s="4">
        <v>20</v>
      </c>
      <c r="L26" s="4" t="s">
        <v>29</v>
      </c>
    </row>
    <row r="27" spans="1:12">
      <c r="A27" s="4" t="s">
        <v>18</v>
      </c>
      <c r="B27" s="4" t="s">
        <v>19</v>
      </c>
      <c r="C27" s="4">
        <v>1448149</v>
      </c>
      <c r="D27" s="4" t="s">
        <v>30</v>
      </c>
      <c r="E27" s="5" t="s">
        <v>21</v>
      </c>
      <c r="F27" s="5" t="s">
        <v>22</v>
      </c>
      <c r="G27" s="5" t="s">
        <v>23</v>
      </c>
      <c r="H27" s="5">
        <v>1</v>
      </c>
      <c r="I27" s="4">
        <v>36</v>
      </c>
      <c r="J27" s="4">
        <v>36</v>
      </c>
      <c r="K27" s="4">
        <v>36</v>
      </c>
      <c r="L27" s="4" t="s">
        <v>30</v>
      </c>
    </row>
    <row r="28" spans="1:12">
      <c r="A28" s="4" t="s">
        <v>18</v>
      </c>
      <c r="B28" s="4" t="s">
        <v>19</v>
      </c>
      <c r="C28" s="4">
        <v>1448152</v>
      </c>
      <c r="D28" s="4" t="s">
        <v>31</v>
      </c>
      <c r="E28" s="5" t="s">
        <v>21</v>
      </c>
      <c r="F28" s="5" t="s">
        <v>22</v>
      </c>
      <c r="G28" s="5" t="s">
        <v>23</v>
      </c>
      <c r="H28" s="5">
        <v>1</v>
      </c>
      <c r="I28" s="4">
        <v>14</v>
      </c>
      <c r="J28" s="4">
        <v>14</v>
      </c>
      <c r="K28" s="4">
        <v>14</v>
      </c>
      <c r="L28" s="4" t="s">
        <v>31</v>
      </c>
    </row>
    <row r="29" spans="1:12">
      <c r="A29" s="4" t="s">
        <v>18</v>
      </c>
      <c r="B29" s="4" t="s">
        <v>19</v>
      </c>
      <c r="C29" s="4">
        <v>1448154</v>
      </c>
      <c r="D29" s="4" t="s">
        <v>32</v>
      </c>
      <c r="E29" s="5" t="s">
        <v>21</v>
      </c>
      <c r="F29" s="5" t="s">
        <v>22</v>
      </c>
      <c r="G29" s="5" t="s">
        <v>23</v>
      </c>
      <c r="H29" s="5">
        <v>1</v>
      </c>
      <c r="I29" s="4">
        <v>12</v>
      </c>
      <c r="J29" s="4">
        <v>12</v>
      </c>
      <c r="K29" s="4">
        <v>12</v>
      </c>
      <c r="L29" s="4" t="s">
        <v>32</v>
      </c>
    </row>
    <row r="30" spans="1:12">
      <c r="A30" s="4" t="s">
        <v>18</v>
      </c>
      <c r="B30" s="4" t="s">
        <v>19</v>
      </c>
      <c r="C30" s="4">
        <v>1448142</v>
      </c>
      <c r="D30" s="4" t="s">
        <v>33</v>
      </c>
      <c r="E30" s="5" t="s">
        <v>21</v>
      </c>
      <c r="F30" s="5" t="s">
        <v>22</v>
      </c>
      <c r="G30" s="5" t="s">
        <v>34</v>
      </c>
      <c r="H30" s="5">
        <v>1</v>
      </c>
      <c r="I30" s="4">
        <v>36</v>
      </c>
      <c r="J30" s="4">
        <v>36</v>
      </c>
      <c r="K30" s="4">
        <v>36</v>
      </c>
      <c r="L30" s="4" t="s">
        <v>33</v>
      </c>
    </row>
    <row r="31" spans="1:12">
      <c r="A31" s="4" t="s">
        <v>18</v>
      </c>
      <c r="B31" s="4" t="s">
        <v>19</v>
      </c>
      <c r="C31" s="4">
        <v>1448144</v>
      </c>
      <c r="D31" s="4" t="s">
        <v>35</v>
      </c>
      <c r="E31" s="5" t="s">
        <v>21</v>
      </c>
      <c r="F31" s="5" t="s">
        <v>22</v>
      </c>
      <c r="G31" s="5" t="s">
        <v>36</v>
      </c>
      <c r="H31" s="5">
        <v>1</v>
      </c>
      <c r="I31" s="4">
        <v>26</v>
      </c>
      <c r="J31" s="4">
        <v>26</v>
      </c>
      <c r="K31" s="4">
        <v>26</v>
      </c>
      <c r="L31" s="4" t="s">
        <v>35</v>
      </c>
    </row>
    <row r="32" spans="1:12">
      <c r="A32" s="4" t="s">
        <v>18</v>
      </c>
      <c r="B32" s="4" t="s">
        <v>19</v>
      </c>
      <c r="C32" s="4">
        <v>1448150</v>
      </c>
      <c r="D32" s="4" t="s">
        <v>37</v>
      </c>
      <c r="E32" s="5" t="s">
        <v>21</v>
      </c>
      <c r="F32" s="5" t="s">
        <v>22</v>
      </c>
      <c r="G32" s="5" t="s">
        <v>23</v>
      </c>
      <c r="H32" s="5">
        <v>1</v>
      </c>
      <c r="I32" s="4">
        <v>44</v>
      </c>
      <c r="J32" s="4">
        <v>44</v>
      </c>
      <c r="K32" s="4">
        <v>44</v>
      </c>
      <c r="L32" s="4" t="s">
        <v>37</v>
      </c>
    </row>
    <row r="33" spans="1:12">
      <c r="A33" s="4" t="s">
        <v>18</v>
      </c>
      <c r="B33" s="4" t="s">
        <v>19</v>
      </c>
      <c r="C33" s="4">
        <v>1448151</v>
      </c>
      <c r="D33" s="4" t="s">
        <v>38</v>
      </c>
      <c r="E33" s="5" t="s">
        <v>21</v>
      </c>
      <c r="F33" s="5" t="s">
        <v>22</v>
      </c>
      <c r="G33" s="5" t="s">
        <v>23</v>
      </c>
      <c r="H33" s="5">
        <v>1</v>
      </c>
      <c r="I33" s="4">
        <v>44</v>
      </c>
      <c r="J33" s="4">
        <v>44</v>
      </c>
      <c r="K33" s="4">
        <v>44</v>
      </c>
      <c r="L33" s="4" t="s">
        <v>38</v>
      </c>
    </row>
    <row r="34" spans="1:12">
      <c r="A34" s="4" t="s">
        <v>18</v>
      </c>
      <c r="B34" s="4" t="s">
        <v>19</v>
      </c>
      <c r="C34" s="4">
        <v>1448145</v>
      </c>
      <c r="D34" s="4" t="s">
        <v>39</v>
      </c>
      <c r="E34" s="5" t="s">
        <v>21</v>
      </c>
      <c r="F34" s="5" t="s">
        <v>22</v>
      </c>
      <c r="G34" s="5" t="s">
        <v>40</v>
      </c>
      <c r="H34" s="5">
        <v>1</v>
      </c>
      <c r="I34" s="4">
        <v>70</v>
      </c>
      <c r="J34" s="4">
        <v>70</v>
      </c>
      <c r="K34" s="4">
        <v>70</v>
      </c>
      <c r="L34" s="4" t="s">
        <v>39</v>
      </c>
    </row>
  </sheetData>
  <mergeCells count="2">
    <mergeCell ref="A1:R1"/>
    <mergeCell ref="A19:N19"/>
  </mergeCells>
  <pageMargins left="0.75" right="0.75" top="1" bottom="1" header="0.5" footer="0.5"/>
  <pageSetup paperSize="9" scale="7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1"/>
  <sheetViews>
    <sheetView tabSelected="1" topLeftCell="A19" workbookViewId="0">
      <selection activeCell="G36" sqref="G36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.1909090909091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1" width="9.14545454545454" customWidth="1"/>
    <col min="12" max="12" width="25.2727272727273" customWidth="1"/>
    <col min="13" max="13" width="16.4545454545455" customWidth="1"/>
    <col min="14" max="15" width="12.2" customWidth="1"/>
    <col min="16" max="16" width="19.7363636363636" customWidth="1"/>
    <col min="17" max="17" width="24.6545454545455" customWidth="1"/>
    <col min="18" max="18" width="23.7909090909091" customWidth="1"/>
    <col min="19" max="41" width="9.14545454545454" customWidth="1"/>
  </cols>
  <sheetData>
    <row r="1" spans="1:41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43</v>
      </c>
      <c r="B2" s="3" t="s">
        <v>44</v>
      </c>
      <c r="C2" s="3" t="s">
        <v>45</v>
      </c>
      <c r="D2" s="3" t="s">
        <v>4</v>
      </c>
      <c r="E2" s="3" t="s">
        <v>46</v>
      </c>
      <c r="F2" s="3" t="s">
        <v>47</v>
      </c>
      <c r="G2" s="3" t="s">
        <v>48</v>
      </c>
      <c r="H2" s="3" t="s">
        <v>49</v>
      </c>
      <c r="I2" s="3" t="s">
        <v>9</v>
      </c>
      <c r="J2" s="3" t="s">
        <v>10</v>
      </c>
      <c r="K2" s="3" t="s">
        <v>11</v>
      </c>
      <c r="L2" s="3" t="s">
        <v>50</v>
      </c>
      <c r="M2" s="3" t="s">
        <v>51</v>
      </c>
      <c r="N2" s="3" t="s">
        <v>52</v>
      </c>
      <c r="O2" s="11" t="s">
        <v>53</v>
      </c>
      <c r="P2" s="3" t="s">
        <v>54</v>
      </c>
      <c r="Q2" s="3" t="s">
        <v>55</v>
      </c>
      <c r="R2" s="3" t="s">
        <v>56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18">
      <c r="A3" s="4" t="s">
        <v>18</v>
      </c>
      <c r="B3" s="4" t="s">
        <v>19</v>
      </c>
      <c r="C3" s="4">
        <v>1448141</v>
      </c>
      <c r="D3" s="4" t="s">
        <v>20</v>
      </c>
      <c r="E3" s="5" t="s">
        <v>21</v>
      </c>
      <c r="F3" s="5" t="s">
        <v>22</v>
      </c>
      <c r="G3" s="5" t="s">
        <v>23</v>
      </c>
      <c r="H3" s="5">
        <v>1</v>
      </c>
      <c r="I3" s="4">
        <v>2</v>
      </c>
      <c r="J3" s="4">
        <v>2</v>
      </c>
      <c r="K3" s="4">
        <v>2</v>
      </c>
      <c r="L3" s="4">
        <v>6</v>
      </c>
      <c r="M3" s="4" t="s">
        <v>20</v>
      </c>
      <c r="N3" s="4">
        <v>50</v>
      </c>
      <c r="O3" s="12">
        <f>N3*1.03</f>
        <v>51.5</v>
      </c>
      <c r="P3" s="4">
        <v>300</v>
      </c>
      <c r="Q3" s="4">
        <v>0</v>
      </c>
      <c r="R3" s="4">
        <v>0</v>
      </c>
    </row>
    <row r="4" spans="1:18">
      <c r="A4" s="4" t="s">
        <v>18</v>
      </c>
      <c r="B4" s="4" t="s">
        <v>19</v>
      </c>
      <c r="C4" s="4">
        <v>1448143</v>
      </c>
      <c r="D4" s="4" t="s">
        <v>24</v>
      </c>
      <c r="E4" s="5" t="s">
        <v>21</v>
      </c>
      <c r="F4" s="5" t="s">
        <v>22</v>
      </c>
      <c r="G4" s="5" t="s">
        <v>23</v>
      </c>
      <c r="H4" s="5">
        <v>1</v>
      </c>
      <c r="I4" s="4">
        <v>2</v>
      </c>
      <c r="J4" s="4">
        <v>2</v>
      </c>
      <c r="K4" s="4">
        <v>2</v>
      </c>
      <c r="L4" s="4">
        <v>6</v>
      </c>
      <c r="M4" s="4" t="s">
        <v>24</v>
      </c>
      <c r="N4" s="4">
        <v>16</v>
      </c>
      <c r="O4" s="12">
        <f t="shared" ref="O4:O16" si="0">N4*1.03</f>
        <v>16.48</v>
      </c>
      <c r="P4" s="4">
        <v>96</v>
      </c>
      <c r="Q4" s="4">
        <v>0</v>
      </c>
      <c r="R4" s="4">
        <v>0</v>
      </c>
    </row>
    <row r="5" spans="1:18">
      <c r="A5" s="4" t="s">
        <v>18</v>
      </c>
      <c r="B5" s="4" t="s">
        <v>19</v>
      </c>
      <c r="C5" s="4">
        <v>1448460</v>
      </c>
      <c r="D5" s="4" t="s">
        <v>25</v>
      </c>
      <c r="E5" s="5" t="s">
        <v>21</v>
      </c>
      <c r="F5" s="5" t="s">
        <v>22</v>
      </c>
      <c r="G5" s="5" t="s">
        <v>26</v>
      </c>
      <c r="H5" s="5">
        <v>1</v>
      </c>
      <c r="I5" s="4">
        <v>2</v>
      </c>
      <c r="J5" s="4">
        <v>2</v>
      </c>
      <c r="K5" s="4">
        <v>2</v>
      </c>
      <c r="L5" s="4">
        <v>6</v>
      </c>
      <c r="M5" s="4" t="s">
        <v>25</v>
      </c>
      <c r="N5" s="4">
        <v>276</v>
      </c>
      <c r="O5" s="12">
        <f t="shared" si="0"/>
        <v>284.28</v>
      </c>
      <c r="P5" s="4">
        <v>1656</v>
      </c>
      <c r="Q5" s="4">
        <v>0</v>
      </c>
      <c r="R5" s="4">
        <v>0</v>
      </c>
    </row>
    <row r="6" spans="1:18">
      <c r="A6" s="4" t="s">
        <v>18</v>
      </c>
      <c r="B6" s="4" t="s">
        <v>19</v>
      </c>
      <c r="C6" s="4">
        <v>1448146</v>
      </c>
      <c r="D6" s="4" t="s">
        <v>27</v>
      </c>
      <c r="E6" s="5" t="s">
        <v>21</v>
      </c>
      <c r="F6" s="5" t="s">
        <v>22</v>
      </c>
      <c r="G6" s="5" t="s">
        <v>23</v>
      </c>
      <c r="H6" s="5">
        <v>1</v>
      </c>
      <c r="I6" s="4">
        <v>2</v>
      </c>
      <c r="J6" s="4">
        <v>2</v>
      </c>
      <c r="K6" s="4">
        <v>2</v>
      </c>
      <c r="L6" s="4">
        <v>6</v>
      </c>
      <c r="M6" s="4" t="s">
        <v>27</v>
      </c>
      <c r="N6" s="4">
        <v>12</v>
      </c>
      <c r="O6" s="12">
        <f t="shared" si="0"/>
        <v>12.36</v>
      </c>
      <c r="P6" s="4">
        <v>72</v>
      </c>
      <c r="Q6" s="4">
        <v>0</v>
      </c>
      <c r="R6" s="4">
        <v>0</v>
      </c>
    </row>
    <row r="7" spans="1:18">
      <c r="A7" s="4" t="s">
        <v>18</v>
      </c>
      <c r="B7" s="4" t="s">
        <v>19</v>
      </c>
      <c r="C7" s="4">
        <v>1448147</v>
      </c>
      <c r="D7" s="4" t="s">
        <v>28</v>
      </c>
      <c r="E7" s="5" t="s">
        <v>21</v>
      </c>
      <c r="F7" s="5" t="s">
        <v>22</v>
      </c>
      <c r="G7" s="5" t="s">
        <v>23</v>
      </c>
      <c r="H7" s="5">
        <v>1</v>
      </c>
      <c r="I7" s="4">
        <v>2</v>
      </c>
      <c r="J7" s="4">
        <v>2</v>
      </c>
      <c r="K7" s="4">
        <v>2</v>
      </c>
      <c r="L7" s="4">
        <v>6</v>
      </c>
      <c r="M7" s="4" t="s">
        <v>28</v>
      </c>
      <c r="N7" s="4">
        <v>7</v>
      </c>
      <c r="O7" s="12">
        <f t="shared" si="0"/>
        <v>7.21</v>
      </c>
      <c r="P7" s="4">
        <v>42</v>
      </c>
      <c r="Q7" s="4">
        <v>0</v>
      </c>
      <c r="R7" s="4">
        <v>0</v>
      </c>
    </row>
    <row r="8" spans="1:18">
      <c r="A8" s="4" t="s">
        <v>18</v>
      </c>
      <c r="B8" s="4" t="s">
        <v>19</v>
      </c>
      <c r="C8" s="4">
        <v>1448148</v>
      </c>
      <c r="D8" s="4" t="s">
        <v>29</v>
      </c>
      <c r="E8" s="5" t="s">
        <v>21</v>
      </c>
      <c r="F8" s="5" t="s">
        <v>22</v>
      </c>
      <c r="G8" s="5" t="s">
        <v>23</v>
      </c>
      <c r="H8" s="5">
        <v>1</v>
      </c>
      <c r="I8" s="4">
        <v>2</v>
      </c>
      <c r="J8" s="4">
        <v>2</v>
      </c>
      <c r="K8" s="4">
        <v>2</v>
      </c>
      <c r="L8" s="4">
        <v>6</v>
      </c>
      <c r="M8" s="4" t="s">
        <v>29</v>
      </c>
      <c r="N8" s="4">
        <v>10</v>
      </c>
      <c r="O8" s="12">
        <f t="shared" si="0"/>
        <v>10.3</v>
      </c>
      <c r="P8" s="4">
        <v>60</v>
      </c>
      <c r="Q8" s="4">
        <v>0</v>
      </c>
      <c r="R8" s="4">
        <v>0</v>
      </c>
    </row>
    <row r="9" spans="1:18">
      <c r="A9" s="4" t="s">
        <v>18</v>
      </c>
      <c r="B9" s="4" t="s">
        <v>19</v>
      </c>
      <c r="C9" s="4">
        <v>1448149</v>
      </c>
      <c r="D9" s="4" t="s">
        <v>30</v>
      </c>
      <c r="E9" s="5" t="s">
        <v>21</v>
      </c>
      <c r="F9" s="5" t="s">
        <v>22</v>
      </c>
      <c r="G9" s="5" t="s">
        <v>23</v>
      </c>
      <c r="H9" s="5">
        <v>1</v>
      </c>
      <c r="I9" s="4">
        <v>2</v>
      </c>
      <c r="J9" s="4">
        <v>2</v>
      </c>
      <c r="K9" s="4">
        <v>2</v>
      </c>
      <c r="L9" s="4">
        <v>6</v>
      </c>
      <c r="M9" s="4" t="s">
        <v>30</v>
      </c>
      <c r="N9" s="4">
        <v>18</v>
      </c>
      <c r="O9" s="12">
        <f t="shared" si="0"/>
        <v>18.54</v>
      </c>
      <c r="P9" s="4">
        <v>108</v>
      </c>
      <c r="Q9" s="4">
        <v>0</v>
      </c>
      <c r="R9" s="4">
        <v>0</v>
      </c>
    </row>
    <row r="10" spans="1:18">
      <c r="A10" s="4" t="s">
        <v>18</v>
      </c>
      <c r="B10" s="4" t="s">
        <v>19</v>
      </c>
      <c r="C10" s="4">
        <v>1448152</v>
      </c>
      <c r="D10" s="4" t="s">
        <v>31</v>
      </c>
      <c r="E10" s="5" t="s">
        <v>21</v>
      </c>
      <c r="F10" s="5" t="s">
        <v>22</v>
      </c>
      <c r="G10" s="5" t="s">
        <v>23</v>
      </c>
      <c r="H10" s="5">
        <v>1</v>
      </c>
      <c r="I10" s="4">
        <v>2</v>
      </c>
      <c r="J10" s="4">
        <v>2</v>
      </c>
      <c r="K10" s="4">
        <v>2</v>
      </c>
      <c r="L10" s="4">
        <v>6</v>
      </c>
      <c r="M10" s="4" t="s">
        <v>31</v>
      </c>
      <c r="N10" s="4">
        <v>7</v>
      </c>
      <c r="O10" s="12">
        <f t="shared" si="0"/>
        <v>7.21</v>
      </c>
      <c r="P10" s="4">
        <v>42</v>
      </c>
      <c r="Q10" s="4">
        <v>0</v>
      </c>
      <c r="R10" s="4">
        <v>0</v>
      </c>
    </row>
    <row r="11" spans="1:18">
      <c r="A11" s="4" t="s">
        <v>18</v>
      </c>
      <c r="B11" s="4" t="s">
        <v>19</v>
      </c>
      <c r="C11" s="4">
        <v>1448154</v>
      </c>
      <c r="D11" s="4" t="s">
        <v>32</v>
      </c>
      <c r="E11" s="5" t="s">
        <v>21</v>
      </c>
      <c r="F11" s="5" t="s">
        <v>22</v>
      </c>
      <c r="G11" s="5" t="s">
        <v>23</v>
      </c>
      <c r="H11" s="5">
        <v>1</v>
      </c>
      <c r="I11" s="4">
        <v>2</v>
      </c>
      <c r="J11" s="4">
        <v>2</v>
      </c>
      <c r="K11" s="4">
        <v>2</v>
      </c>
      <c r="L11" s="4">
        <v>6</v>
      </c>
      <c r="M11" s="4" t="s">
        <v>32</v>
      </c>
      <c r="N11" s="4">
        <v>6</v>
      </c>
      <c r="O11" s="12">
        <f t="shared" si="0"/>
        <v>6.18</v>
      </c>
      <c r="P11" s="4">
        <v>36</v>
      </c>
      <c r="Q11" s="4">
        <v>0</v>
      </c>
      <c r="R11" s="4">
        <v>0</v>
      </c>
    </row>
    <row r="12" spans="1:18">
      <c r="A12" s="4" t="s">
        <v>18</v>
      </c>
      <c r="B12" s="4" t="s">
        <v>19</v>
      </c>
      <c r="C12" s="4">
        <v>1448142</v>
      </c>
      <c r="D12" s="4" t="s">
        <v>33</v>
      </c>
      <c r="E12" s="5" t="s">
        <v>21</v>
      </c>
      <c r="F12" s="5" t="s">
        <v>22</v>
      </c>
      <c r="G12" s="5" t="s">
        <v>34</v>
      </c>
      <c r="H12" s="5">
        <v>1</v>
      </c>
      <c r="I12" s="4">
        <v>2</v>
      </c>
      <c r="J12" s="4">
        <v>2</v>
      </c>
      <c r="K12" s="4">
        <v>2</v>
      </c>
      <c r="L12" s="4">
        <v>6</v>
      </c>
      <c r="M12" s="4" t="s">
        <v>33</v>
      </c>
      <c r="N12" s="4">
        <v>18</v>
      </c>
      <c r="O12" s="12">
        <f t="shared" si="0"/>
        <v>18.54</v>
      </c>
      <c r="P12" s="4">
        <v>108</v>
      </c>
      <c r="Q12" s="4">
        <v>0</v>
      </c>
      <c r="R12" s="4">
        <v>0</v>
      </c>
    </row>
    <row r="13" spans="1:18">
      <c r="A13" s="4" t="s">
        <v>18</v>
      </c>
      <c r="B13" s="4" t="s">
        <v>19</v>
      </c>
      <c r="C13" s="4">
        <v>1448144</v>
      </c>
      <c r="D13" s="4" t="s">
        <v>35</v>
      </c>
      <c r="E13" s="5" t="s">
        <v>21</v>
      </c>
      <c r="F13" s="5" t="s">
        <v>22</v>
      </c>
      <c r="G13" s="5" t="s">
        <v>36</v>
      </c>
      <c r="H13" s="5">
        <v>1</v>
      </c>
      <c r="I13" s="4">
        <v>2</v>
      </c>
      <c r="J13" s="4">
        <v>2</v>
      </c>
      <c r="K13" s="4">
        <v>2</v>
      </c>
      <c r="L13" s="4">
        <v>6</v>
      </c>
      <c r="M13" s="4" t="s">
        <v>35</v>
      </c>
      <c r="N13" s="4">
        <v>13</v>
      </c>
      <c r="O13" s="12">
        <f t="shared" si="0"/>
        <v>13.39</v>
      </c>
      <c r="P13" s="4">
        <v>78</v>
      </c>
      <c r="Q13" s="4">
        <v>0</v>
      </c>
      <c r="R13" s="4">
        <v>0</v>
      </c>
    </row>
    <row r="14" spans="1:18">
      <c r="A14" s="4" t="s">
        <v>18</v>
      </c>
      <c r="B14" s="4" t="s">
        <v>19</v>
      </c>
      <c r="C14" s="4">
        <v>1448150</v>
      </c>
      <c r="D14" s="4" t="s">
        <v>37</v>
      </c>
      <c r="E14" s="5" t="s">
        <v>21</v>
      </c>
      <c r="F14" s="5" t="s">
        <v>22</v>
      </c>
      <c r="G14" s="5" t="s">
        <v>23</v>
      </c>
      <c r="H14" s="5">
        <v>1</v>
      </c>
      <c r="I14" s="4">
        <v>2</v>
      </c>
      <c r="J14" s="4">
        <v>2</v>
      </c>
      <c r="K14" s="4">
        <v>2</v>
      </c>
      <c r="L14" s="4">
        <v>6</v>
      </c>
      <c r="M14" s="4" t="s">
        <v>37</v>
      </c>
      <c r="N14" s="4">
        <v>22</v>
      </c>
      <c r="O14" s="12">
        <f t="shared" si="0"/>
        <v>22.66</v>
      </c>
      <c r="P14" s="4">
        <v>132</v>
      </c>
      <c r="Q14" s="4">
        <v>0</v>
      </c>
      <c r="R14" s="4">
        <v>0</v>
      </c>
    </row>
    <row r="15" spans="1:18">
      <c r="A15" s="4" t="s">
        <v>18</v>
      </c>
      <c r="B15" s="4" t="s">
        <v>19</v>
      </c>
      <c r="C15" s="4">
        <v>1448151</v>
      </c>
      <c r="D15" s="4" t="s">
        <v>38</v>
      </c>
      <c r="E15" s="5" t="s">
        <v>21</v>
      </c>
      <c r="F15" s="5" t="s">
        <v>22</v>
      </c>
      <c r="G15" s="5" t="s">
        <v>23</v>
      </c>
      <c r="H15" s="5">
        <v>1</v>
      </c>
      <c r="I15" s="4">
        <v>2</v>
      </c>
      <c r="J15" s="4">
        <v>2</v>
      </c>
      <c r="K15" s="4">
        <v>2</v>
      </c>
      <c r="L15" s="4">
        <v>6</v>
      </c>
      <c r="M15" s="4" t="s">
        <v>38</v>
      </c>
      <c r="N15" s="4">
        <v>22</v>
      </c>
      <c r="O15" s="12">
        <f t="shared" si="0"/>
        <v>22.66</v>
      </c>
      <c r="P15" s="4">
        <v>132</v>
      </c>
      <c r="Q15" s="4">
        <v>0</v>
      </c>
      <c r="R15" s="4">
        <v>0</v>
      </c>
    </row>
    <row r="16" spans="1:18">
      <c r="A16" s="4" t="s">
        <v>18</v>
      </c>
      <c r="B16" s="4" t="s">
        <v>19</v>
      </c>
      <c r="C16" s="4">
        <v>1448145</v>
      </c>
      <c r="D16" s="4" t="s">
        <v>39</v>
      </c>
      <c r="E16" s="5" t="s">
        <v>21</v>
      </c>
      <c r="F16" s="5" t="s">
        <v>22</v>
      </c>
      <c r="G16" s="5" t="s">
        <v>40</v>
      </c>
      <c r="H16" s="5">
        <v>1</v>
      </c>
      <c r="I16" s="4">
        <v>2</v>
      </c>
      <c r="J16" s="4">
        <v>2</v>
      </c>
      <c r="K16" s="4">
        <v>2</v>
      </c>
      <c r="L16" s="4">
        <v>6</v>
      </c>
      <c r="M16" s="4" t="s">
        <v>39</v>
      </c>
      <c r="N16" s="4">
        <v>35</v>
      </c>
      <c r="O16" s="12">
        <f t="shared" si="0"/>
        <v>36.05</v>
      </c>
      <c r="P16" s="4">
        <v>210</v>
      </c>
      <c r="Q16" s="4">
        <v>0</v>
      </c>
      <c r="R16" s="4">
        <v>0</v>
      </c>
    </row>
    <row r="17" ht="15.5" spans="16:16">
      <c r="P17" s="13"/>
    </row>
    <row r="19" spans="1:41">
      <c r="A19" s="3" t="s">
        <v>57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>
      <c r="A20" s="3" t="s">
        <v>43</v>
      </c>
      <c r="B20" s="3" t="s">
        <v>44</v>
      </c>
      <c r="C20" s="3" t="s">
        <v>45</v>
      </c>
      <c r="D20" s="3" t="s">
        <v>4</v>
      </c>
      <c r="E20" s="3" t="s">
        <v>46</v>
      </c>
      <c r="F20" s="3" t="s">
        <v>47</v>
      </c>
      <c r="G20" s="3" t="s">
        <v>48</v>
      </c>
      <c r="H20" s="3" t="s">
        <v>49</v>
      </c>
      <c r="I20" s="3" t="s">
        <v>9</v>
      </c>
      <c r="J20" s="3" t="s">
        <v>10</v>
      </c>
      <c r="K20" s="3" t="s">
        <v>11</v>
      </c>
      <c r="L20" s="3" t="s">
        <v>51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12">
      <c r="A21" s="4" t="s">
        <v>18</v>
      </c>
      <c r="B21" s="4" t="s">
        <v>19</v>
      </c>
      <c r="C21" s="4">
        <v>1448141</v>
      </c>
      <c r="D21" s="4" t="s">
        <v>20</v>
      </c>
      <c r="E21" s="5" t="s">
        <v>21</v>
      </c>
      <c r="F21" s="5" t="s">
        <v>22</v>
      </c>
      <c r="G21" s="5" t="s">
        <v>23</v>
      </c>
      <c r="H21" s="5">
        <v>1</v>
      </c>
      <c r="I21" s="4">
        <v>100</v>
      </c>
      <c r="J21" s="4">
        <v>100</v>
      </c>
      <c r="K21" s="4">
        <v>100</v>
      </c>
      <c r="L21" s="4" t="s">
        <v>20</v>
      </c>
    </row>
    <row r="22" spans="1:12">
      <c r="A22" s="4" t="s">
        <v>18</v>
      </c>
      <c r="B22" s="4" t="s">
        <v>19</v>
      </c>
      <c r="C22" s="4">
        <v>1448143</v>
      </c>
      <c r="D22" s="4" t="s">
        <v>24</v>
      </c>
      <c r="E22" s="5" t="s">
        <v>21</v>
      </c>
      <c r="F22" s="5" t="s">
        <v>22</v>
      </c>
      <c r="G22" s="5" t="s">
        <v>23</v>
      </c>
      <c r="H22" s="5">
        <v>1</v>
      </c>
      <c r="I22" s="4">
        <v>32</v>
      </c>
      <c r="J22" s="4">
        <v>32</v>
      </c>
      <c r="K22" s="4">
        <v>32</v>
      </c>
      <c r="L22" s="4" t="s">
        <v>24</v>
      </c>
    </row>
    <row r="23" s="1" customFormat="1" spans="1:12">
      <c r="A23" s="6" t="s">
        <v>18</v>
      </c>
      <c r="B23" s="6" t="s">
        <v>19</v>
      </c>
      <c r="C23" s="6">
        <v>1448460</v>
      </c>
      <c r="D23" s="6" t="s">
        <v>25</v>
      </c>
      <c r="E23" s="7" t="s">
        <v>21</v>
      </c>
      <c r="F23" s="7" t="s">
        <v>22</v>
      </c>
      <c r="G23" s="7" t="s">
        <v>26</v>
      </c>
      <c r="H23" s="7">
        <v>1</v>
      </c>
      <c r="I23" s="6">
        <v>552</v>
      </c>
      <c r="J23" s="6">
        <v>552</v>
      </c>
      <c r="K23" s="6">
        <v>552</v>
      </c>
      <c r="L23" s="6" t="s">
        <v>25</v>
      </c>
    </row>
    <row r="24" spans="1:12">
      <c r="A24" s="4" t="s">
        <v>18</v>
      </c>
      <c r="B24" s="4" t="s">
        <v>19</v>
      </c>
      <c r="C24" s="4">
        <v>1448146</v>
      </c>
      <c r="D24" s="4" t="s">
        <v>27</v>
      </c>
      <c r="E24" s="5" t="s">
        <v>21</v>
      </c>
      <c r="F24" s="5" t="s">
        <v>22</v>
      </c>
      <c r="G24" s="5" t="s">
        <v>23</v>
      </c>
      <c r="H24" s="5">
        <v>1</v>
      </c>
      <c r="I24" s="4">
        <v>24</v>
      </c>
      <c r="J24" s="4">
        <v>24</v>
      </c>
      <c r="K24" s="4">
        <v>24</v>
      </c>
      <c r="L24" s="4" t="s">
        <v>27</v>
      </c>
    </row>
    <row r="25" spans="1:12">
      <c r="A25" s="4" t="s">
        <v>18</v>
      </c>
      <c r="B25" s="4" t="s">
        <v>19</v>
      </c>
      <c r="C25" s="4">
        <v>1448147</v>
      </c>
      <c r="D25" s="4" t="s">
        <v>28</v>
      </c>
      <c r="E25" s="5" t="s">
        <v>21</v>
      </c>
      <c r="F25" s="5" t="s">
        <v>22</v>
      </c>
      <c r="G25" s="5" t="s">
        <v>23</v>
      </c>
      <c r="H25" s="5">
        <v>1</v>
      </c>
      <c r="I25" s="4">
        <v>14</v>
      </c>
      <c r="J25" s="4">
        <v>14</v>
      </c>
      <c r="K25" s="4">
        <v>14</v>
      </c>
      <c r="L25" s="4" t="s">
        <v>28</v>
      </c>
    </row>
    <row r="26" spans="1:12">
      <c r="A26" s="4" t="s">
        <v>18</v>
      </c>
      <c r="B26" s="4" t="s">
        <v>19</v>
      </c>
      <c r="C26" s="4">
        <v>1448148</v>
      </c>
      <c r="D26" s="4" t="s">
        <v>29</v>
      </c>
      <c r="E26" s="5" t="s">
        <v>21</v>
      </c>
      <c r="F26" s="5" t="s">
        <v>22</v>
      </c>
      <c r="G26" s="5" t="s">
        <v>23</v>
      </c>
      <c r="H26" s="5">
        <v>1</v>
      </c>
      <c r="I26" s="4">
        <v>20</v>
      </c>
      <c r="J26" s="4">
        <v>20</v>
      </c>
      <c r="K26" s="4">
        <v>20</v>
      </c>
      <c r="L26" s="4" t="s">
        <v>29</v>
      </c>
    </row>
    <row r="27" spans="1:12">
      <c r="A27" s="4" t="s">
        <v>18</v>
      </c>
      <c r="B27" s="4" t="s">
        <v>19</v>
      </c>
      <c r="C27" s="4">
        <v>1448149</v>
      </c>
      <c r="D27" s="4" t="s">
        <v>30</v>
      </c>
      <c r="E27" s="5" t="s">
        <v>21</v>
      </c>
      <c r="F27" s="5" t="s">
        <v>22</v>
      </c>
      <c r="G27" s="5" t="s">
        <v>23</v>
      </c>
      <c r="H27" s="5">
        <v>1</v>
      </c>
      <c r="I27" s="4">
        <v>36</v>
      </c>
      <c r="J27" s="4">
        <v>36</v>
      </c>
      <c r="K27" s="4">
        <v>36</v>
      </c>
      <c r="L27" s="4" t="s">
        <v>30</v>
      </c>
    </row>
    <row r="28" spans="1:12">
      <c r="A28" s="4" t="s">
        <v>18</v>
      </c>
      <c r="B28" s="4" t="s">
        <v>19</v>
      </c>
      <c r="C28" s="4">
        <v>1448152</v>
      </c>
      <c r="D28" s="4" t="s">
        <v>31</v>
      </c>
      <c r="E28" s="5" t="s">
        <v>21</v>
      </c>
      <c r="F28" s="5" t="s">
        <v>22</v>
      </c>
      <c r="G28" s="5" t="s">
        <v>23</v>
      </c>
      <c r="H28" s="5">
        <v>1</v>
      </c>
      <c r="I28" s="4">
        <v>14</v>
      </c>
      <c r="J28" s="4">
        <v>14</v>
      </c>
      <c r="K28" s="4">
        <v>14</v>
      </c>
      <c r="L28" s="4" t="s">
        <v>31</v>
      </c>
    </row>
    <row r="29" spans="1:12">
      <c r="A29" s="4" t="s">
        <v>18</v>
      </c>
      <c r="B29" s="4" t="s">
        <v>19</v>
      </c>
      <c r="C29" s="4">
        <v>1448154</v>
      </c>
      <c r="D29" s="4" t="s">
        <v>32</v>
      </c>
      <c r="E29" s="5" t="s">
        <v>21</v>
      </c>
      <c r="F29" s="5" t="s">
        <v>22</v>
      </c>
      <c r="G29" s="5" t="s">
        <v>23</v>
      </c>
      <c r="H29" s="5">
        <v>1</v>
      </c>
      <c r="I29" s="4">
        <v>12</v>
      </c>
      <c r="J29" s="4">
        <v>12</v>
      </c>
      <c r="K29" s="4">
        <v>12</v>
      </c>
      <c r="L29" s="4" t="s">
        <v>32</v>
      </c>
    </row>
    <row r="30" s="2" customFormat="1" spans="1:12">
      <c r="A30" s="8" t="s">
        <v>18</v>
      </c>
      <c r="B30" s="8" t="s">
        <v>19</v>
      </c>
      <c r="C30" s="8">
        <v>1448142</v>
      </c>
      <c r="D30" s="8" t="s">
        <v>33</v>
      </c>
      <c r="E30" s="9" t="s">
        <v>21</v>
      </c>
      <c r="F30" s="9" t="s">
        <v>22</v>
      </c>
      <c r="G30" s="9" t="s">
        <v>34</v>
      </c>
      <c r="H30" s="9">
        <v>1</v>
      </c>
      <c r="I30" s="8">
        <v>36</v>
      </c>
      <c r="J30" s="8">
        <v>36</v>
      </c>
      <c r="K30" s="8">
        <v>36</v>
      </c>
      <c r="L30" s="8" t="s">
        <v>33</v>
      </c>
    </row>
    <row r="31" s="2" customFormat="1" spans="1:12">
      <c r="A31" s="8" t="s">
        <v>18</v>
      </c>
      <c r="B31" s="8" t="s">
        <v>19</v>
      </c>
      <c r="C31" s="8">
        <v>1448144</v>
      </c>
      <c r="D31" s="8" t="s">
        <v>35</v>
      </c>
      <c r="E31" s="9" t="s">
        <v>21</v>
      </c>
      <c r="F31" s="9" t="s">
        <v>22</v>
      </c>
      <c r="G31" s="9" t="s">
        <v>36</v>
      </c>
      <c r="H31" s="9">
        <v>1</v>
      </c>
      <c r="I31" s="8">
        <v>26</v>
      </c>
      <c r="J31" s="8">
        <v>26</v>
      </c>
      <c r="K31" s="8">
        <v>26</v>
      </c>
      <c r="L31" s="8" t="s">
        <v>35</v>
      </c>
    </row>
    <row r="32" spans="1:12">
      <c r="A32" s="4" t="s">
        <v>18</v>
      </c>
      <c r="B32" s="4" t="s">
        <v>19</v>
      </c>
      <c r="C32" s="4">
        <v>1448150</v>
      </c>
      <c r="D32" s="4" t="s">
        <v>37</v>
      </c>
      <c r="E32" s="5" t="s">
        <v>21</v>
      </c>
      <c r="F32" s="5" t="s">
        <v>22</v>
      </c>
      <c r="G32" s="5" t="s">
        <v>23</v>
      </c>
      <c r="H32" s="5">
        <v>1</v>
      </c>
      <c r="I32" s="4">
        <v>44</v>
      </c>
      <c r="J32" s="4">
        <v>44</v>
      </c>
      <c r="K32" s="4">
        <v>44</v>
      </c>
      <c r="L32" s="4" t="s">
        <v>37</v>
      </c>
    </row>
    <row r="33" spans="1:12">
      <c r="A33" s="4" t="s">
        <v>18</v>
      </c>
      <c r="B33" s="4" t="s">
        <v>19</v>
      </c>
      <c r="C33" s="4">
        <v>1448151</v>
      </c>
      <c r="D33" s="4" t="s">
        <v>38</v>
      </c>
      <c r="E33" s="5" t="s">
        <v>21</v>
      </c>
      <c r="F33" s="5" t="s">
        <v>22</v>
      </c>
      <c r="G33" s="5" t="s">
        <v>23</v>
      </c>
      <c r="H33" s="5">
        <v>1</v>
      </c>
      <c r="I33" s="4">
        <v>44</v>
      </c>
      <c r="J33" s="4">
        <v>44</v>
      </c>
      <c r="K33" s="4">
        <v>44</v>
      </c>
      <c r="L33" s="4" t="s">
        <v>38</v>
      </c>
    </row>
    <row r="34" s="2" customFormat="1" spans="1:12">
      <c r="A34" s="8" t="s">
        <v>18</v>
      </c>
      <c r="B34" s="8" t="s">
        <v>19</v>
      </c>
      <c r="C34" s="8">
        <v>1448145</v>
      </c>
      <c r="D34" s="8" t="s">
        <v>39</v>
      </c>
      <c r="E34" s="9" t="s">
        <v>21</v>
      </c>
      <c r="F34" s="9" t="s">
        <v>22</v>
      </c>
      <c r="G34" s="9" t="s">
        <v>40</v>
      </c>
      <c r="H34" s="9">
        <v>1</v>
      </c>
      <c r="I34" s="8">
        <v>70</v>
      </c>
      <c r="J34" s="8">
        <v>70</v>
      </c>
      <c r="K34" s="8">
        <v>70</v>
      </c>
      <c r="L34" s="8" t="s">
        <v>39</v>
      </c>
    </row>
    <row r="35" spans="9:11">
      <c r="I35">
        <f>SUM(I21:I34)</f>
        <v>1024</v>
      </c>
      <c r="J35">
        <f>SUM(J21:J34)</f>
        <v>1024</v>
      </c>
      <c r="K35">
        <f>SUM(K21:K34)</f>
        <v>1024</v>
      </c>
    </row>
    <row r="36" spans="9:11">
      <c r="I36">
        <f>I35-I23-I30-I31-I34</f>
        <v>340</v>
      </c>
      <c r="J36">
        <f>J35-J23-J30-J31-J34</f>
        <v>340</v>
      </c>
      <c r="K36">
        <f>K35-K23-K30-K31-K34</f>
        <v>340</v>
      </c>
    </row>
    <row r="38" spans="8:12">
      <c r="H38" s="10" t="s">
        <v>58</v>
      </c>
      <c r="I38" s="14" t="s">
        <v>9</v>
      </c>
      <c r="J38" s="14" t="s">
        <v>10</v>
      </c>
      <c r="K38" s="14" t="s">
        <v>11</v>
      </c>
      <c r="L38" s="10" t="s">
        <v>59</v>
      </c>
    </row>
    <row r="39" spans="8:12">
      <c r="H39" s="10" t="s">
        <v>60</v>
      </c>
      <c r="I39" s="15">
        <f>I36*1.03</f>
        <v>350.2</v>
      </c>
      <c r="J39" s="15">
        <f>J36*1.03</f>
        <v>350.2</v>
      </c>
      <c r="K39" s="15">
        <f>K36*1.03</f>
        <v>350.2</v>
      </c>
      <c r="L39" s="10" t="s">
        <v>61</v>
      </c>
    </row>
    <row r="40" spans="8:12">
      <c r="H40" s="10" t="s">
        <v>62</v>
      </c>
      <c r="I40" s="15">
        <f>I23*1.03</f>
        <v>568.56</v>
      </c>
      <c r="J40" s="15">
        <f>J23*1.03</f>
        <v>568.56</v>
      </c>
      <c r="K40" s="15">
        <f>K23*1.03</f>
        <v>568.56</v>
      </c>
      <c r="L40" s="16">
        <v>1448460</v>
      </c>
    </row>
    <row r="41" spans="8:12">
      <c r="H41" s="10" t="s">
        <v>63</v>
      </c>
      <c r="I41" s="16">
        <v>408</v>
      </c>
      <c r="J41" s="16"/>
      <c r="K41" s="16"/>
      <c r="L41" s="16" t="s">
        <v>64</v>
      </c>
    </row>
  </sheetData>
  <mergeCells count="2">
    <mergeCell ref="A1:S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2024-08-30T10:25:00Z</dcterms:created>
  <dcterms:modified xsi:type="dcterms:W3CDTF">2024-10-23T12:02:50Z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090E4FC714DD407F840EA5294F55BA03_13</vt:lpwstr>
  </property>
  <property fmtid="{D5CDD505-2E9C-101B-9397-08002B2CF9AE}" pid="3" name="KSOProductBuildVer">
    <vt:lpwstr>2052-12.1.0.18608</vt:lpwstr>
  </property>
</Properties>
</file>