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<sst xmlns="http://schemas.openxmlformats.org/spreadsheetml/2006/main" count="548" uniqueCount="68">
  <si>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</si>
  <si>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</si>
  <si>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</si>
  <si>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</si>
  <si>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</si>
  <si>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</si>
  <si>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</si>
  <si>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</si>
  <si>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</si>
  <si>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</si>
  <si>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</si>
  <si>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</si>
  <si>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</si>
  <si>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</si>
  <si>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</si>
  <si>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</si>
  <si>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</si>
  <si>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贴纸数量</t>
  </si>
  <si>
    <t>Sipariş Geçilen Açık Adet Sayısı</t>
  </si>
  <si>
    <t>Depo Girişi Olan Lot Sayısı</t>
  </si>
  <si>
    <t>Depo Girişi Olan Açık Adet Sayısı</t>
  </si>
  <si>
    <t>D8315AX</t>
  </si>
  <si>
    <t>25 SP</t>
  </si>
  <si>
    <t>KAZAKHSTAN</t>
  </si>
  <si>
    <t>02.12.2024</t>
  </si>
  <si>
    <t>BE503 - BLUE</t>
  </si>
  <si>
    <t>D8315AXKZKA</t>
  </si>
  <si>
    <t>GEORGIA</t>
  </si>
  <si>
    <t>D8315AXKCKA</t>
  </si>
  <si>
    <t>UKRAINE</t>
  </si>
  <si>
    <t>SERBIA</t>
  </si>
  <si>
    <t>ALBANIA</t>
  </si>
  <si>
    <t>MOLDOVA</t>
  </si>
  <si>
    <t>BOSNIA</t>
  </si>
  <si>
    <t>D8315AXORTA</t>
  </si>
  <si>
    <t>MACEDONIA</t>
  </si>
  <si>
    <t>UZBEKISTAN</t>
  </si>
  <si>
    <t>MONTENEGRO</t>
  </si>
  <si>
    <t>NORTH IRAQ</t>
  </si>
  <si>
    <t>D8315AXBYKA</t>
  </si>
  <si>
    <t>MOROCCO</t>
  </si>
  <si>
    <t>SOUTH IRAQ</t>
  </si>
  <si>
    <t>TOPTAN-5</t>
  </si>
  <si>
    <t>D8315AXTOP5A</t>
  </si>
  <si>
    <t>TOPTAN-7</t>
  </si>
  <si>
    <t>D8315AXTOP7A</t>
  </si>
  <si>
    <t>Beden Bazlı Toplam Sipariş</t>
  </si>
  <si>
    <r>
      <t xml:space="preserve">11.29 </t>
    </r>
    <r>
      <rPr>
        <sz val="11"/>
        <rFont val="宋体"/>
        <charset val="134"/>
      </rPr>
      <t>价格牌数量</t>
    </r>
  </si>
  <si>
    <r>
      <t>涉及</t>
    </r>
    <r>
      <rPr>
        <sz val="11"/>
        <rFont val="Calibri"/>
        <charset val="134"/>
      </rPr>
      <t>PO</t>
    </r>
  </si>
  <si>
    <t>有价格</t>
  </si>
  <si>
    <r>
      <t>1448748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1448771</t>
    </r>
  </si>
  <si>
    <t>空白</t>
  </si>
  <si>
    <t>价格牌数量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</si>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</sst>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7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1" xfId="0" applyNumberFormat="1" applyFont="1" applyFill="1" applyBorder="1" applyAlignment="1">
      <alignment horizontal="center"/>
    </xf>
    <xf numFmtId="0" fontId="2" fillId="3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1" fillId="3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176" fontId="0" fillId="2" borderId="1" xfId="0" applyNumberFormat="1" applyFont="1" applyFill="1" applyBorder="1" applyAlignment="1">
      <alignment horizontal="center"/>
    </xf>
    <xf numFmtId="0" fontId="3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59"/>
  <sheetViews>
    <sheetView tabSelected="1" topLeftCell="A21" workbookViewId="0">
      <selection activeCell="I49" sqref="I49:M49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4.6018518518519" customWidth="1"/>
    <col min="5" max="5" width="16.9351851851852" customWidth="1"/>
    <col min="6" max="6" width="14.712962962963" customWidth="1"/>
    <col min="7" max="7" width="15.4259259259259" customWidth="1"/>
    <col min="8" max="8" width="10.1759259259259" customWidth="1"/>
    <col min="9" max="13" width="9.13888888888889" customWidth="1"/>
    <col min="14" max="14" width="21.1018518518519" customWidth="1"/>
    <col min="15" max="15" width="15" customWidth="1"/>
    <col min="16" max="17" width="23.3240740740741" customWidth="1"/>
    <col min="18" max="18" width="29.0740740740741" customWidth="1"/>
    <col min="19" max="19" width="24.7777777777778" customWidth="1"/>
    <col min="20" max="20" width="30.5277777777778" customWidth="1"/>
    <col min="21" max="41" width="9.13888888888889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5" t="s">
        <v>17</v>
      </c>
      <c r="R2" s="1" t="s">
        <v>18</v>
      </c>
      <c r="S2" s="1" t="s">
        <v>19</v>
      </c>
      <c r="T2" s="1" t="s">
        <v>20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0">
      <c r="A3" s="2" t="s">
        <v>21</v>
      </c>
      <c r="B3" s="2" t="s">
        <v>22</v>
      </c>
      <c r="C3" s="2">
        <v>1448748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1</v>
      </c>
      <c r="J3" s="3">
        <v>2</v>
      </c>
      <c r="K3" s="2">
        <v>2</v>
      </c>
      <c r="L3" s="2">
        <v>2</v>
      </c>
      <c r="M3" s="2">
        <v>1</v>
      </c>
      <c r="N3" s="2">
        <v>8</v>
      </c>
      <c r="O3" s="2" t="s">
        <v>23</v>
      </c>
      <c r="P3" s="2">
        <v>45</v>
      </c>
      <c r="Q3" s="16">
        <f>P3*1.03</f>
        <v>46.35</v>
      </c>
      <c r="R3" s="2">
        <v>360</v>
      </c>
      <c r="S3" s="2">
        <v>0</v>
      </c>
      <c r="T3" s="2">
        <v>0</v>
      </c>
    </row>
    <row r="4" spans="1:20">
      <c r="A4" s="2" t="s">
        <v>21</v>
      </c>
      <c r="B4" s="2" t="s">
        <v>22</v>
      </c>
      <c r="C4" s="2">
        <v>1448750</v>
      </c>
      <c r="D4" s="2" t="s">
        <v>27</v>
      </c>
      <c r="E4" s="3" t="s">
        <v>24</v>
      </c>
      <c r="F4" s="3" t="s">
        <v>25</v>
      </c>
      <c r="G4" s="3" t="s">
        <v>28</v>
      </c>
      <c r="H4" s="3">
        <v>1</v>
      </c>
      <c r="I4" s="3">
        <v>2</v>
      </c>
      <c r="J4" s="3">
        <v>3</v>
      </c>
      <c r="K4" s="2">
        <v>3</v>
      </c>
      <c r="L4" s="2">
        <v>2</v>
      </c>
      <c r="M4" s="2">
        <v>1</v>
      </c>
      <c r="N4" s="2">
        <v>11</v>
      </c>
      <c r="O4" s="2" t="s">
        <v>27</v>
      </c>
      <c r="P4" s="2">
        <v>7</v>
      </c>
      <c r="Q4" s="16">
        <f t="shared" ref="Q4:Q17" si="0">P4*1.03</f>
        <v>7.21</v>
      </c>
      <c r="R4" s="2">
        <v>77</v>
      </c>
      <c r="S4" s="2">
        <v>0</v>
      </c>
      <c r="T4" s="2">
        <v>0</v>
      </c>
    </row>
    <row r="5" spans="1:20">
      <c r="A5" s="2" t="s">
        <v>21</v>
      </c>
      <c r="B5" s="2" t="s">
        <v>22</v>
      </c>
      <c r="C5" s="2">
        <v>1448751</v>
      </c>
      <c r="D5" s="2" t="s">
        <v>29</v>
      </c>
      <c r="E5" s="3" t="s">
        <v>24</v>
      </c>
      <c r="F5" s="3" t="s">
        <v>25</v>
      </c>
      <c r="G5" s="3" t="s">
        <v>28</v>
      </c>
      <c r="H5" s="3">
        <v>1</v>
      </c>
      <c r="I5" s="3">
        <v>2</v>
      </c>
      <c r="J5" s="3">
        <v>3</v>
      </c>
      <c r="K5" s="2">
        <v>3</v>
      </c>
      <c r="L5" s="2">
        <v>2</v>
      </c>
      <c r="M5" s="2">
        <v>1</v>
      </c>
      <c r="N5" s="2">
        <v>11</v>
      </c>
      <c r="O5" s="2" t="s">
        <v>29</v>
      </c>
      <c r="P5" s="2">
        <v>11</v>
      </c>
      <c r="Q5" s="16">
        <f t="shared" si="0"/>
        <v>11.33</v>
      </c>
      <c r="R5" s="2">
        <v>121</v>
      </c>
      <c r="S5" s="2">
        <v>0</v>
      </c>
      <c r="T5" s="2">
        <v>0</v>
      </c>
    </row>
    <row r="6" spans="1:20">
      <c r="A6" s="2" t="s">
        <v>21</v>
      </c>
      <c r="B6" s="2" t="s">
        <v>22</v>
      </c>
      <c r="C6" s="2">
        <v>1448753</v>
      </c>
      <c r="D6" s="2" t="s">
        <v>30</v>
      </c>
      <c r="E6" s="3" t="s">
        <v>24</v>
      </c>
      <c r="F6" s="3" t="s">
        <v>25</v>
      </c>
      <c r="G6" s="3" t="s">
        <v>28</v>
      </c>
      <c r="H6" s="3">
        <v>1</v>
      </c>
      <c r="I6" s="3">
        <v>2</v>
      </c>
      <c r="J6" s="3">
        <v>3</v>
      </c>
      <c r="K6" s="2">
        <v>3</v>
      </c>
      <c r="L6" s="2">
        <v>2</v>
      </c>
      <c r="M6" s="2">
        <v>1</v>
      </c>
      <c r="N6" s="2">
        <v>11</v>
      </c>
      <c r="O6" s="2" t="s">
        <v>30</v>
      </c>
      <c r="P6" s="2">
        <v>2</v>
      </c>
      <c r="Q6" s="16">
        <f t="shared" si="0"/>
        <v>2.06</v>
      </c>
      <c r="R6" s="2">
        <v>22</v>
      </c>
      <c r="S6" s="2">
        <v>0</v>
      </c>
      <c r="T6" s="2">
        <v>0</v>
      </c>
    </row>
    <row r="7" spans="1:20">
      <c r="A7" s="2" t="s">
        <v>21</v>
      </c>
      <c r="B7" s="2" t="s">
        <v>22</v>
      </c>
      <c r="C7" s="2">
        <v>1448755</v>
      </c>
      <c r="D7" s="2" t="s">
        <v>31</v>
      </c>
      <c r="E7" s="3" t="s">
        <v>24</v>
      </c>
      <c r="F7" s="3" t="s">
        <v>25</v>
      </c>
      <c r="G7" s="3" t="s">
        <v>28</v>
      </c>
      <c r="H7" s="3">
        <v>1</v>
      </c>
      <c r="I7" s="3">
        <v>2</v>
      </c>
      <c r="J7" s="3">
        <v>3</v>
      </c>
      <c r="K7" s="2">
        <v>3</v>
      </c>
      <c r="L7" s="2">
        <v>2</v>
      </c>
      <c r="M7" s="2">
        <v>1</v>
      </c>
      <c r="N7" s="2">
        <v>11</v>
      </c>
      <c r="O7" s="2" t="s">
        <v>31</v>
      </c>
      <c r="P7" s="2">
        <v>7</v>
      </c>
      <c r="Q7" s="16">
        <f t="shared" si="0"/>
        <v>7.21</v>
      </c>
      <c r="R7" s="2">
        <v>77</v>
      </c>
      <c r="S7" s="2">
        <v>0</v>
      </c>
      <c r="T7" s="2">
        <v>0</v>
      </c>
    </row>
    <row r="8" spans="1:20">
      <c r="A8" s="2" t="s">
        <v>21</v>
      </c>
      <c r="B8" s="2" t="s">
        <v>22</v>
      </c>
      <c r="C8" s="2">
        <v>1448756</v>
      </c>
      <c r="D8" s="2" t="s">
        <v>32</v>
      </c>
      <c r="E8" s="3" t="s">
        <v>24</v>
      </c>
      <c r="F8" s="3" t="s">
        <v>25</v>
      </c>
      <c r="G8" s="3" t="s">
        <v>28</v>
      </c>
      <c r="H8" s="3">
        <v>1</v>
      </c>
      <c r="I8" s="3">
        <v>2</v>
      </c>
      <c r="J8" s="3">
        <v>3</v>
      </c>
      <c r="K8" s="2">
        <v>3</v>
      </c>
      <c r="L8" s="2">
        <v>2</v>
      </c>
      <c r="M8" s="2">
        <v>1</v>
      </c>
      <c r="N8" s="2">
        <v>11</v>
      </c>
      <c r="O8" s="2" t="s">
        <v>32</v>
      </c>
      <c r="P8" s="2">
        <v>6</v>
      </c>
      <c r="Q8" s="16">
        <f t="shared" si="0"/>
        <v>6.18</v>
      </c>
      <c r="R8" s="2">
        <v>66</v>
      </c>
      <c r="S8" s="2">
        <v>0</v>
      </c>
      <c r="T8" s="2">
        <v>0</v>
      </c>
    </row>
    <row r="9" spans="1:20">
      <c r="A9" s="2" t="s">
        <v>21</v>
      </c>
      <c r="B9" s="2" t="s">
        <v>22</v>
      </c>
      <c r="C9" s="2">
        <v>1448763</v>
      </c>
      <c r="D9" s="2" t="s">
        <v>33</v>
      </c>
      <c r="E9" s="3" t="s">
        <v>24</v>
      </c>
      <c r="F9" s="3" t="s">
        <v>25</v>
      </c>
      <c r="G9" s="3" t="s">
        <v>34</v>
      </c>
      <c r="H9" s="3">
        <v>1</v>
      </c>
      <c r="I9" s="3">
        <v>1</v>
      </c>
      <c r="J9" s="3">
        <v>2</v>
      </c>
      <c r="K9" s="2">
        <v>2</v>
      </c>
      <c r="L9" s="2">
        <v>2</v>
      </c>
      <c r="M9" s="2">
        <v>1</v>
      </c>
      <c r="N9" s="2">
        <v>8</v>
      </c>
      <c r="O9" s="2" t="s">
        <v>33</v>
      </c>
      <c r="P9" s="2">
        <v>11</v>
      </c>
      <c r="Q9" s="16">
        <f t="shared" si="0"/>
        <v>11.33</v>
      </c>
      <c r="R9" s="2">
        <v>88</v>
      </c>
      <c r="S9" s="2">
        <v>0</v>
      </c>
      <c r="T9" s="2">
        <v>0</v>
      </c>
    </row>
    <row r="10" spans="1:20">
      <c r="A10" s="2" t="s">
        <v>21</v>
      </c>
      <c r="B10" s="2" t="s">
        <v>22</v>
      </c>
      <c r="C10" s="2">
        <v>1448765</v>
      </c>
      <c r="D10" s="2" t="s">
        <v>35</v>
      </c>
      <c r="E10" s="3" t="s">
        <v>24</v>
      </c>
      <c r="F10" s="3" t="s">
        <v>25</v>
      </c>
      <c r="G10" s="3" t="s">
        <v>34</v>
      </c>
      <c r="H10" s="3">
        <v>1</v>
      </c>
      <c r="I10" s="3">
        <v>1</v>
      </c>
      <c r="J10" s="3">
        <v>2</v>
      </c>
      <c r="K10" s="2">
        <v>2</v>
      </c>
      <c r="L10" s="2">
        <v>2</v>
      </c>
      <c r="M10" s="2">
        <v>1</v>
      </c>
      <c r="N10" s="2">
        <v>8</v>
      </c>
      <c r="O10" s="2" t="s">
        <v>35</v>
      </c>
      <c r="P10" s="2">
        <v>2</v>
      </c>
      <c r="Q10" s="16">
        <f t="shared" si="0"/>
        <v>2.06</v>
      </c>
      <c r="R10" s="2">
        <v>16</v>
      </c>
      <c r="S10" s="2">
        <v>0</v>
      </c>
      <c r="T10" s="2">
        <v>0</v>
      </c>
    </row>
    <row r="11" spans="1:20">
      <c r="A11" s="2" t="s">
        <v>21</v>
      </c>
      <c r="B11" s="2" t="s">
        <v>22</v>
      </c>
      <c r="C11" s="2">
        <v>1448767</v>
      </c>
      <c r="D11" s="2" t="s">
        <v>36</v>
      </c>
      <c r="E11" s="3" t="s">
        <v>24</v>
      </c>
      <c r="F11" s="3" t="s">
        <v>25</v>
      </c>
      <c r="G11" s="3" t="s">
        <v>34</v>
      </c>
      <c r="H11" s="3">
        <v>1</v>
      </c>
      <c r="I11" s="3">
        <v>1</v>
      </c>
      <c r="J11" s="3">
        <v>2</v>
      </c>
      <c r="K11" s="2">
        <v>2</v>
      </c>
      <c r="L11" s="2">
        <v>2</v>
      </c>
      <c r="M11" s="2">
        <v>1</v>
      </c>
      <c r="N11" s="2">
        <v>8</v>
      </c>
      <c r="O11" s="2" t="s">
        <v>36</v>
      </c>
      <c r="P11" s="2">
        <v>1</v>
      </c>
      <c r="Q11" s="16">
        <f t="shared" si="0"/>
        <v>1.03</v>
      </c>
      <c r="R11" s="2">
        <v>8</v>
      </c>
      <c r="S11" s="2">
        <v>0</v>
      </c>
      <c r="T11" s="2">
        <v>0</v>
      </c>
    </row>
    <row r="12" spans="1:20">
      <c r="A12" s="2" t="s">
        <v>21</v>
      </c>
      <c r="B12" s="2" t="s">
        <v>22</v>
      </c>
      <c r="C12" s="2">
        <v>1448768</v>
      </c>
      <c r="D12" s="2" t="s">
        <v>37</v>
      </c>
      <c r="E12" s="3" t="s">
        <v>24</v>
      </c>
      <c r="F12" s="3" t="s">
        <v>25</v>
      </c>
      <c r="G12" s="3" t="s">
        <v>34</v>
      </c>
      <c r="H12" s="3">
        <v>1</v>
      </c>
      <c r="I12" s="3">
        <v>1</v>
      </c>
      <c r="J12" s="3">
        <v>2</v>
      </c>
      <c r="K12" s="2">
        <v>2</v>
      </c>
      <c r="L12" s="2">
        <v>2</v>
      </c>
      <c r="M12" s="2">
        <v>1</v>
      </c>
      <c r="N12" s="2">
        <v>8</v>
      </c>
      <c r="O12" s="2" t="s">
        <v>37</v>
      </c>
      <c r="P12" s="2">
        <v>1</v>
      </c>
      <c r="Q12" s="16">
        <f t="shared" si="0"/>
        <v>1.03</v>
      </c>
      <c r="R12" s="2">
        <v>8</v>
      </c>
      <c r="S12" s="2">
        <v>0</v>
      </c>
      <c r="T12" s="2">
        <v>0</v>
      </c>
    </row>
    <row r="13" spans="1:20">
      <c r="A13" s="2" t="s">
        <v>21</v>
      </c>
      <c r="B13" s="2" t="s">
        <v>22</v>
      </c>
      <c r="C13" s="2">
        <v>1448759</v>
      </c>
      <c r="D13" s="2" t="s">
        <v>38</v>
      </c>
      <c r="E13" s="3" t="s">
        <v>24</v>
      </c>
      <c r="F13" s="3" t="s">
        <v>25</v>
      </c>
      <c r="G13" s="3" t="s">
        <v>39</v>
      </c>
      <c r="H13" s="3">
        <v>1</v>
      </c>
      <c r="I13" s="3">
        <v>2</v>
      </c>
      <c r="J13" s="3">
        <v>3</v>
      </c>
      <c r="K13" s="2">
        <v>3</v>
      </c>
      <c r="L13" s="2">
        <v>2</v>
      </c>
      <c r="M13" s="2">
        <v>1</v>
      </c>
      <c r="N13" s="2">
        <v>11</v>
      </c>
      <c r="O13" s="2" t="s">
        <v>38</v>
      </c>
      <c r="P13" s="2">
        <v>17</v>
      </c>
      <c r="Q13" s="16">
        <f t="shared" si="0"/>
        <v>17.51</v>
      </c>
      <c r="R13" s="2">
        <v>187</v>
      </c>
      <c r="S13" s="2">
        <v>0</v>
      </c>
      <c r="T13" s="2">
        <v>0</v>
      </c>
    </row>
    <row r="14" spans="1:20">
      <c r="A14" s="2" t="s">
        <v>21</v>
      </c>
      <c r="B14" s="2" t="s">
        <v>22</v>
      </c>
      <c r="C14" s="2">
        <v>1448760</v>
      </c>
      <c r="D14" s="2" t="s">
        <v>40</v>
      </c>
      <c r="E14" s="3" t="s">
        <v>24</v>
      </c>
      <c r="F14" s="3" t="s">
        <v>25</v>
      </c>
      <c r="G14" s="3" t="s">
        <v>39</v>
      </c>
      <c r="H14" s="3">
        <v>1</v>
      </c>
      <c r="I14" s="3">
        <v>2</v>
      </c>
      <c r="J14" s="3">
        <v>3</v>
      </c>
      <c r="K14" s="2">
        <v>3</v>
      </c>
      <c r="L14" s="2">
        <v>2</v>
      </c>
      <c r="M14" s="2">
        <v>1</v>
      </c>
      <c r="N14" s="2">
        <v>11</v>
      </c>
      <c r="O14" s="2" t="s">
        <v>40</v>
      </c>
      <c r="P14" s="2">
        <v>19</v>
      </c>
      <c r="Q14" s="16">
        <f t="shared" si="0"/>
        <v>19.57</v>
      </c>
      <c r="R14" s="2">
        <v>209</v>
      </c>
      <c r="S14" s="2">
        <v>0</v>
      </c>
      <c r="T14" s="2">
        <v>0</v>
      </c>
    </row>
    <row r="15" spans="1:20">
      <c r="A15" s="2" t="s">
        <v>21</v>
      </c>
      <c r="B15" s="2" t="s">
        <v>22</v>
      </c>
      <c r="C15" s="2">
        <v>1448762</v>
      </c>
      <c r="D15" s="2" t="s">
        <v>41</v>
      </c>
      <c r="E15" s="3" t="s">
        <v>24</v>
      </c>
      <c r="F15" s="3" t="s">
        <v>25</v>
      </c>
      <c r="G15" s="3" t="s">
        <v>39</v>
      </c>
      <c r="H15" s="3">
        <v>1</v>
      </c>
      <c r="I15" s="3">
        <v>2</v>
      </c>
      <c r="J15" s="3">
        <v>3</v>
      </c>
      <c r="K15" s="2">
        <v>3</v>
      </c>
      <c r="L15" s="2">
        <v>2</v>
      </c>
      <c r="M15" s="2">
        <v>1</v>
      </c>
      <c r="N15" s="2">
        <v>11</v>
      </c>
      <c r="O15" s="2" t="s">
        <v>41</v>
      </c>
      <c r="P15" s="2">
        <v>25</v>
      </c>
      <c r="Q15" s="16">
        <f t="shared" si="0"/>
        <v>25.75</v>
      </c>
      <c r="R15" s="2">
        <v>275</v>
      </c>
      <c r="S15" s="2">
        <v>0</v>
      </c>
      <c r="T15" s="2">
        <v>0</v>
      </c>
    </row>
    <row r="16" spans="1:20">
      <c r="A16" s="2" t="s">
        <v>21</v>
      </c>
      <c r="B16" s="2" t="s">
        <v>22</v>
      </c>
      <c r="C16" s="2">
        <v>1448770</v>
      </c>
      <c r="D16" s="2" t="s">
        <v>42</v>
      </c>
      <c r="E16" s="3" t="s">
        <v>24</v>
      </c>
      <c r="F16" s="3" t="s">
        <v>25</v>
      </c>
      <c r="G16" s="3" t="s">
        <v>43</v>
      </c>
      <c r="H16" s="3">
        <v>1</v>
      </c>
      <c r="I16" s="3">
        <v>2</v>
      </c>
      <c r="J16" s="3">
        <v>3</v>
      </c>
      <c r="K16" s="2">
        <v>3</v>
      </c>
      <c r="L16" s="2">
        <v>2</v>
      </c>
      <c r="M16" s="2">
        <v>1</v>
      </c>
      <c r="N16" s="2">
        <v>11</v>
      </c>
      <c r="O16" s="2" t="s">
        <v>42</v>
      </c>
      <c r="P16" s="2">
        <v>21</v>
      </c>
      <c r="Q16" s="16">
        <f t="shared" si="0"/>
        <v>21.63</v>
      </c>
      <c r="R16" s="2">
        <v>231</v>
      </c>
      <c r="S16" s="2">
        <v>0</v>
      </c>
      <c r="T16" s="2">
        <v>0</v>
      </c>
    </row>
    <row r="17" spans="1:20">
      <c r="A17" s="2" t="s">
        <v>21</v>
      </c>
      <c r="B17" s="2" t="s">
        <v>22</v>
      </c>
      <c r="C17" s="2">
        <v>1448771</v>
      </c>
      <c r="D17" s="2" t="s">
        <v>44</v>
      </c>
      <c r="E17" s="3" t="s">
        <v>24</v>
      </c>
      <c r="F17" s="3" t="s">
        <v>25</v>
      </c>
      <c r="G17" s="3" t="s">
        <v>45</v>
      </c>
      <c r="H17" s="3">
        <v>1</v>
      </c>
      <c r="I17" s="3">
        <v>2</v>
      </c>
      <c r="J17" s="3">
        <v>3</v>
      </c>
      <c r="K17" s="2">
        <v>3</v>
      </c>
      <c r="L17" s="2">
        <v>2</v>
      </c>
      <c r="M17" s="2">
        <v>1</v>
      </c>
      <c r="N17" s="2">
        <v>11</v>
      </c>
      <c r="O17" s="2" t="s">
        <v>44</v>
      </c>
      <c r="P17" s="2">
        <v>23</v>
      </c>
      <c r="Q17" s="16">
        <f t="shared" si="0"/>
        <v>23.69</v>
      </c>
      <c r="R17" s="2">
        <v>253</v>
      </c>
      <c r="S17" s="2">
        <v>0</v>
      </c>
      <c r="T17" s="2">
        <v>0</v>
      </c>
    </row>
    <row r="20" spans="1:41">
      <c r="A20" s="1" t="s">
        <v>46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</row>
    <row r="21" spans="1:41">
      <c r="A21" s="1" t="s">
        <v>1</v>
      </c>
      <c r="B21" s="1" t="s">
        <v>2</v>
      </c>
      <c r="C21" s="1" t="s">
        <v>3</v>
      </c>
      <c r="D21" s="1" t="s">
        <v>4</v>
      </c>
      <c r="E21" s="1" t="s">
        <v>5</v>
      </c>
      <c r="F21" s="1" t="s">
        <v>6</v>
      </c>
      <c r="G21" s="1" t="s">
        <v>7</v>
      </c>
      <c r="H21" s="1" t="s">
        <v>8</v>
      </c>
      <c r="I21" s="1" t="s">
        <v>9</v>
      </c>
      <c r="J21" s="1" t="s">
        <v>10</v>
      </c>
      <c r="K21" s="1" t="s">
        <v>11</v>
      </c>
      <c r="L21" s="1" t="s">
        <v>12</v>
      </c>
      <c r="M21" s="1" t="s">
        <v>13</v>
      </c>
      <c r="N21" s="1" t="s">
        <v>15</v>
      </c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</row>
    <row r="22" s="4" customFormat="1" spans="1:14">
      <c r="A22" s="5" t="s">
        <v>21</v>
      </c>
      <c r="B22" s="5" t="s">
        <v>22</v>
      </c>
      <c r="C22" s="5">
        <v>1448748</v>
      </c>
      <c r="D22" s="5" t="s">
        <v>23</v>
      </c>
      <c r="E22" s="6" t="s">
        <v>24</v>
      </c>
      <c r="F22" s="6" t="s">
        <v>25</v>
      </c>
      <c r="G22" s="6" t="s">
        <v>26</v>
      </c>
      <c r="H22" s="6">
        <v>1</v>
      </c>
      <c r="I22" s="6">
        <v>45</v>
      </c>
      <c r="J22" s="6">
        <v>90</v>
      </c>
      <c r="K22" s="5">
        <v>90</v>
      </c>
      <c r="L22" s="5">
        <v>90</v>
      </c>
      <c r="M22" s="5">
        <v>45</v>
      </c>
      <c r="N22" s="5" t="s">
        <v>23</v>
      </c>
    </row>
    <row r="23" spans="1:14">
      <c r="A23" s="2" t="s">
        <v>21</v>
      </c>
      <c r="B23" s="2" t="s">
        <v>22</v>
      </c>
      <c r="C23" s="2">
        <v>1448750</v>
      </c>
      <c r="D23" s="2" t="s">
        <v>27</v>
      </c>
      <c r="E23" s="3" t="s">
        <v>24</v>
      </c>
      <c r="F23" s="3" t="s">
        <v>25</v>
      </c>
      <c r="G23" s="3" t="s">
        <v>28</v>
      </c>
      <c r="H23" s="3">
        <v>1</v>
      </c>
      <c r="I23" s="3">
        <v>14</v>
      </c>
      <c r="J23" s="3">
        <v>21</v>
      </c>
      <c r="K23" s="2">
        <v>21</v>
      </c>
      <c r="L23" s="2">
        <v>14</v>
      </c>
      <c r="M23" s="2">
        <v>7</v>
      </c>
      <c r="N23" s="2" t="s">
        <v>27</v>
      </c>
    </row>
    <row r="24" spans="1:14">
      <c r="A24" s="2" t="s">
        <v>21</v>
      </c>
      <c r="B24" s="2" t="s">
        <v>22</v>
      </c>
      <c r="C24" s="2">
        <v>1448751</v>
      </c>
      <c r="D24" s="2" t="s">
        <v>29</v>
      </c>
      <c r="E24" s="3" t="s">
        <v>24</v>
      </c>
      <c r="F24" s="3" t="s">
        <v>25</v>
      </c>
      <c r="G24" s="3" t="s">
        <v>28</v>
      </c>
      <c r="H24" s="3">
        <v>1</v>
      </c>
      <c r="I24" s="3">
        <v>22</v>
      </c>
      <c r="J24" s="3">
        <v>33</v>
      </c>
      <c r="K24" s="2">
        <v>33</v>
      </c>
      <c r="L24" s="2">
        <v>22</v>
      </c>
      <c r="M24" s="2">
        <v>11</v>
      </c>
      <c r="N24" s="2" t="s">
        <v>29</v>
      </c>
    </row>
    <row r="25" spans="1:14">
      <c r="A25" s="2" t="s">
        <v>21</v>
      </c>
      <c r="B25" s="2" t="s">
        <v>22</v>
      </c>
      <c r="C25" s="2">
        <v>1448753</v>
      </c>
      <c r="D25" s="2" t="s">
        <v>30</v>
      </c>
      <c r="E25" s="3" t="s">
        <v>24</v>
      </c>
      <c r="F25" s="3" t="s">
        <v>25</v>
      </c>
      <c r="G25" s="3" t="s">
        <v>28</v>
      </c>
      <c r="H25" s="3">
        <v>1</v>
      </c>
      <c r="I25" s="3">
        <v>4</v>
      </c>
      <c r="J25" s="3">
        <v>6</v>
      </c>
      <c r="K25" s="2">
        <v>6</v>
      </c>
      <c r="L25" s="2">
        <v>4</v>
      </c>
      <c r="M25" s="2">
        <v>2</v>
      </c>
      <c r="N25" s="2" t="s">
        <v>30</v>
      </c>
    </row>
    <row r="26" spans="1:14">
      <c r="A26" s="2" t="s">
        <v>21</v>
      </c>
      <c r="B26" s="2" t="s">
        <v>22</v>
      </c>
      <c r="C26" s="2">
        <v>1448755</v>
      </c>
      <c r="D26" s="2" t="s">
        <v>31</v>
      </c>
      <c r="E26" s="3" t="s">
        <v>24</v>
      </c>
      <c r="F26" s="3" t="s">
        <v>25</v>
      </c>
      <c r="G26" s="3" t="s">
        <v>28</v>
      </c>
      <c r="H26" s="3">
        <v>1</v>
      </c>
      <c r="I26" s="3">
        <v>14</v>
      </c>
      <c r="J26" s="3">
        <v>21</v>
      </c>
      <c r="K26" s="2">
        <v>21</v>
      </c>
      <c r="L26" s="2">
        <v>14</v>
      </c>
      <c r="M26" s="2">
        <v>7</v>
      </c>
      <c r="N26" s="2" t="s">
        <v>31</v>
      </c>
    </row>
    <row r="27" spans="1:14">
      <c r="A27" s="2" t="s">
        <v>21</v>
      </c>
      <c r="B27" s="2" t="s">
        <v>22</v>
      </c>
      <c r="C27" s="2">
        <v>1448756</v>
      </c>
      <c r="D27" s="2" t="s">
        <v>32</v>
      </c>
      <c r="E27" s="3" t="s">
        <v>24</v>
      </c>
      <c r="F27" s="3" t="s">
        <v>25</v>
      </c>
      <c r="G27" s="3" t="s">
        <v>28</v>
      </c>
      <c r="H27" s="3">
        <v>1</v>
      </c>
      <c r="I27" s="3">
        <v>12</v>
      </c>
      <c r="J27" s="3">
        <v>18</v>
      </c>
      <c r="K27" s="2">
        <v>18</v>
      </c>
      <c r="L27" s="2">
        <v>12</v>
      </c>
      <c r="M27" s="2">
        <v>6</v>
      </c>
      <c r="N27" s="2" t="s">
        <v>32</v>
      </c>
    </row>
    <row r="28" spans="1:14">
      <c r="A28" s="2" t="s">
        <v>21</v>
      </c>
      <c r="B28" s="2" t="s">
        <v>22</v>
      </c>
      <c r="C28" s="2">
        <v>1448763</v>
      </c>
      <c r="D28" s="2" t="s">
        <v>33</v>
      </c>
      <c r="E28" s="3" t="s">
        <v>24</v>
      </c>
      <c r="F28" s="3" t="s">
        <v>25</v>
      </c>
      <c r="G28" s="3" t="s">
        <v>34</v>
      </c>
      <c r="H28" s="3">
        <v>1</v>
      </c>
      <c r="I28" s="3">
        <v>11</v>
      </c>
      <c r="J28" s="3">
        <v>22</v>
      </c>
      <c r="K28" s="2">
        <v>22</v>
      </c>
      <c r="L28" s="2">
        <v>22</v>
      </c>
      <c r="M28" s="2">
        <v>11</v>
      </c>
      <c r="N28" s="2" t="s">
        <v>33</v>
      </c>
    </row>
    <row r="29" spans="1:14">
      <c r="A29" s="2" t="s">
        <v>21</v>
      </c>
      <c r="B29" s="2" t="s">
        <v>22</v>
      </c>
      <c r="C29" s="2">
        <v>1448765</v>
      </c>
      <c r="D29" s="2" t="s">
        <v>35</v>
      </c>
      <c r="E29" s="3" t="s">
        <v>24</v>
      </c>
      <c r="F29" s="3" t="s">
        <v>25</v>
      </c>
      <c r="G29" s="3" t="s">
        <v>34</v>
      </c>
      <c r="H29" s="3">
        <v>1</v>
      </c>
      <c r="I29" s="3">
        <v>2</v>
      </c>
      <c r="J29" s="3">
        <v>4</v>
      </c>
      <c r="K29" s="2">
        <v>4</v>
      </c>
      <c r="L29" s="2">
        <v>4</v>
      </c>
      <c r="M29" s="2">
        <v>2</v>
      </c>
      <c r="N29" s="2" t="s">
        <v>35</v>
      </c>
    </row>
    <row r="30" spans="1:14">
      <c r="A30" s="2" t="s">
        <v>21</v>
      </c>
      <c r="B30" s="2" t="s">
        <v>22</v>
      </c>
      <c r="C30" s="2">
        <v>1448767</v>
      </c>
      <c r="D30" s="2" t="s">
        <v>36</v>
      </c>
      <c r="E30" s="3" t="s">
        <v>24</v>
      </c>
      <c r="F30" s="3" t="s">
        <v>25</v>
      </c>
      <c r="G30" s="3" t="s">
        <v>34</v>
      </c>
      <c r="H30" s="3">
        <v>1</v>
      </c>
      <c r="I30" s="3">
        <v>1</v>
      </c>
      <c r="J30" s="3">
        <v>2</v>
      </c>
      <c r="K30" s="2">
        <v>2</v>
      </c>
      <c r="L30" s="2">
        <v>2</v>
      </c>
      <c r="M30" s="2">
        <v>1</v>
      </c>
      <c r="N30" s="2" t="s">
        <v>36</v>
      </c>
    </row>
    <row r="31" spans="1:14">
      <c r="A31" s="2" t="s">
        <v>21</v>
      </c>
      <c r="B31" s="2" t="s">
        <v>22</v>
      </c>
      <c r="C31" s="2">
        <v>1448768</v>
      </c>
      <c r="D31" s="2" t="s">
        <v>37</v>
      </c>
      <c r="E31" s="3" t="s">
        <v>24</v>
      </c>
      <c r="F31" s="3" t="s">
        <v>25</v>
      </c>
      <c r="G31" s="3" t="s">
        <v>34</v>
      </c>
      <c r="H31" s="3">
        <v>1</v>
      </c>
      <c r="I31" s="3">
        <v>1</v>
      </c>
      <c r="J31" s="3">
        <v>2</v>
      </c>
      <c r="K31" s="2">
        <v>2</v>
      </c>
      <c r="L31" s="2">
        <v>2</v>
      </c>
      <c r="M31" s="2">
        <v>1</v>
      </c>
      <c r="N31" s="2" t="s">
        <v>37</v>
      </c>
    </row>
    <row r="32" spans="1:14">
      <c r="A32" s="2" t="s">
        <v>21</v>
      </c>
      <c r="B32" s="2" t="s">
        <v>22</v>
      </c>
      <c r="C32" s="2">
        <v>1448759</v>
      </c>
      <c r="D32" s="2" t="s">
        <v>38</v>
      </c>
      <c r="E32" s="3" t="s">
        <v>24</v>
      </c>
      <c r="F32" s="3" t="s">
        <v>25</v>
      </c>
      <c r="G32" s="3" t="s">
        <v>39</v>
      </c>
      <c r="H32" s="3">
        <v>1</v>
      </c>
      <c r="I32" s="3">
        <v>34</v>
      </c>
      <c r="J32" s="3">
        <v>51</v>
      </c>
      <c r="K32" s="2">
        <v>51</v>
      </c>
      <c r="L32" s="2">
        <v>34</v>
      </c>
      <c r="M32" s="2">
        <v>17</v>
      </c>
      <c r="N32" s="2" t="s">
        <v>38</v>
      </c>
    </row>
    <row r="33" spans="1:14">
      <c r="A33" s="2" t="s">
        <v>21</v>
      </c>
      <c r="B33" s="2" t="s">
        <v>22</v>
      </c>
      <c r="C33" s="2">
        <v>1448760</v>
      </c>
      <c r="D33" s="2" t="s">
        <v>40</v>
      </c>
      <c r="E33" s="3" t="s">
        <v>24</v>
      </c>
      <c r="F33" s="3" t="s">
        <v>25</v>
      </c>
      <c r="G33" s="3" t="s">
        <v>39</v>
      </c>
      <c r="H33" s="3">
        <v>1</v>
      </c>
      <c r="I33" s="3">
        <v>38</v>
      </c>
      <c r="J33" s="3">
        <v>57</v>
      </c>
      <c r="K33" s="2">
        <v>57</v>
      </c>
      <c r="L33" s="2">
        <v>38</v>
      </c>
      <c r="M33" s="2">
        <v>19</v>
      </c>
      <c r="N33" s="2" t="s">
        <v>40</v>
      </c>
    </row>
    <row r="34" spans="1:14">
      <c r="A34" s="2" t="s">
        <v>21</v>
      </c>
      <c r="B34" s="2" t="s">
        <v>22</v>
      </c>
      <c r="C34" s="2">
        <v>1448762</v>
      </c>
      <c r="D34" s="2" t="s">
        <v>41</v>
      </c>
      <c r="E34" s="3" t="s">
        <v>24</v>
      </c>
      <c r="F34" s="3" t="s">
        <v>25</v>
      </c>
      <c r="G34" s="3" t="s">
        <v>39</v>
      </c>
      <c r="H34" s="3">
        <v>1</v>
      </c>
      <c r="I34" s="3">
        <v>50</v>
      </c>
      <c r="J34" s="3">
        <v>75</v>
      </c>
      <c r="K34" s="2">
        <v>75</v>
      </c>
      <c r="L34" s="2">
        <v>50</v>
      </c>
      <c r="M34" s="2">
        <v>25</v>
      </c>
      <c r="N34" s="2" t="s">
        <v>41</v>
      </c>
    </row>
    <row r="35" s="4" customFormat="1" spans="1:14">
      <c r="A35" s="5" t="s">
        <v>21</v>
      </c>
      <c r="B35" s="5" t="s">
        <v>22</v>
      </c>
      <c r="C35" s="5">
        <v>1448770</v>
      </c>
      <c r="D35" s="5" t="s">
        <v>42</v>
      </c>
      <c r="E35" s="6" t="s">
        <v>24</v>
      </c>
      <c r="F35" s="6" t="s">
        <v>25</v>
      </c>
      <c r="G35" s="6" t="s">
        <v>43</v>
      </c>
      <c r="H35" s="6">
        <v>1</v>
      </c>
      <c r="I35" s="6">
        <v>42</v>
      </c>
      <c r="J35" s="6">
        <v>63</v>
      </c>
      <c r="K35" s="5">
        <v>63</v>
      </c>
      <c r="L35" s="5">
        <v>42</v>
      </c>
      <c r="M35" s="5">
        <v>21</v>
      </c>
      <c r="N35" s="5" t="s">
        <v>42</v>
      </c>
    </row>
    <row r="36" s="4" customFormat="1" spans="1:14">
      <c r="A36" s="5" t="s">
        <v>21</v>
      </c>
      <c r="B36" s="5" t="s">
        <v>22</v>
      </c>
      <c r="C36" s="5">
        <v>1448771</v>
      </c>
      <c r="D36" s="5" t="s">
        <v>44</v>
      </c>
      <c r="E36" s="6" t="s">
        <v>24</v>
      </c>
      <c r="F36" s="6" t="s">
        <v>25</v>
      </c>
      <c r="G36" s="6" t="s">
        <v>45</v>
      </c>
      <c r="H36" s="6">
        <v>1</v>
      </c>
      <c r="I36" s="6">
        <v>46</v>
      </c>
      <c r="J36" s="6">
        <v>69</v>
      </c>
      <c r="K36" s="5">
        <v>69</v>
      </c>
      <c r="L36" s="5">
        <v>46</v>
      </c>
      <c r="M36" s="5">
        <v>23</v>
      </c>
      <c r="N36" s="5" t="s">
        <v>44</v>
      </c>
    </row>
    <row r="38" spans="1:41">
      <c r="A38" s="1" t="s">
        <v>1</v>
      </c>
      <c r="B38" s="1" t="s">
        <v>2</v>
      </c>
      <c r="C38" s="1" t="s">
        <v>3</v>
      </c>
      <c r="D38" s="1" t="s">
        <v>4</v>
      </c>
      <c r="E38" s="1" t="s">
        <v>5</v>
      </c>
      <c r="F38" s="1" t="s">
        <v>6</v>
      </c>
      <c r="G38" s="1" t="s">
        <v>7</v>
      </c>
      <c r="H38" s="1" t="s">
        <v>8</v>
      </c>
      <c r="I38" s="1" t="s">
        <v>9</v>
      </c>
      <c r="J38" s="1" t="s">
        <v>10</v>
      </c>
      <c r="K38" s="1" t="s">
        <v>11</v>
      </c>
      <c r="L38" s="1" t="s">
        <v>12</v>
      </c>
      <c r="M38" s="1" t="s">
        <v>13</v>
      </c>
      <c r="N38" s="1" t="s">
        <v>15</v>
      </c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</row>
    <row r="39" s="4" customFormat="1" spans="1:14">
      <c r="A39" s="5" t="s">
        <v>21</v>
      </c>
      <c r="B39" s="5" t="s">
        <v>22</v>
      </c>
      <c r="C39" s="5">
        <v>1448748</v>
      </c>
      <c r="D39" s="5" t="s">
        <v>23</v>
      </c>
      <c r="E39" s="6" t="s">
        <v>24</v>
      </c>
      <c r="F39" s="6" t="s">
        <v>25</v>
      </c>
      <c r="G39" s="6" t="s">
        <v>26</v>
      </c>
      <c r="H39" s="6">
        <v>1</v>
      </c>
      <c r="I39" s="6">
        <v>45</v>
      </c>
      <c r="J39" s="6">
        <v>90</v>
      </c>
      <c r="K39" s="5">
        <v>90</v>
      </c>
      <c r="L39" s="5">
        <v>90</v>
      </c>
      <c r="M39" s="5">
        <v>45</v>
      </c>
      <c r="N39" s="5" t="s">
        <v>23</v>
      </c>
    </row>
    <row r="40" s="4" customFormat="1" spans="1:14">
      <c r="A40" s="5" t="s">
        <v>21</v>
      </c>
      <c r="B40" s="5" t="s">
        <v>22</v>
      </c>
      <c r="C40" s="5">
        <v>1448770</v>
      </c>
      <c r="D40" s="5" t="s">
        <v>42</v>
      </c>
      <c r="E40" s="6" t="s">
        <v>24</v>
      </c>
      <c r="F40" s="6" t="s">
        <v>25</v>
      </c>
      <c r="G40" s="6" t="s">
        <v>43</v>
      </c>
      <c r="H40" s="6">
        <v>1</v>
      </c>
      <c r="I40" s="6">
        <v>42</v>
      </c>
      <c r="J40" s="6">
        <v>63</v>
      </c>
      <c r="K40" s="5">
        <v>63</v>
      </c>
      <c r="L40" s="5">
        <v>42</v>
      </c>
      <c r="M40" s="5">
        <v>21</v>
      </c>
      <c r="N40" s="5" t="s">
        <v>42</v>
      </c>
    </row>
    <row r="41" s="4" customFormat="1" spans="1:14">
      <c r="A41" s="5" t="s">
        <v>21</v>
      </c>
      <c r="B41" s="5" t="s">
        <v>22</v>
      </c>
      <c r="C41" s="5">
        <v>1448771</v>
      </c>
      <c r="D41" s="5" t="s">
        <v>44</v>
      </c>
      <c r="E41" s="6" t="s">
        <v>24</v>
      </c>
      <c r="F41" s="6" t="s">
        <v>25</v>
      </c>
      <c r="G41" s="6" t="s">
        <v>45</v>
      </c>
      <c r="H41" s="6">
        <v>1</v>
      </c>
      <c r="I41" s="6">
        <v>46</v>
      </c>
      <c r="J41" s="6">
        <v>69</v>
      </c>
      <c r="K41" s="5">
        <v>69</v>
      </c>
      <c r="L41" s="5">
        <v>46</v>
      </c>
      <c r="M41" s="5">
        <v>23</v>
      </c>
      <c r="N41" s="5" t="s">
        <v>44</v>
      </c>
    </row>
    <row r="42" spans="9:13">
      <c r="I42" s="10" t="s">
        <v>9</v>
      </c>
      <c r="J42" s="10" t="s">
        <v>10</v>
      </c>
      <c r="K42" s="10" t="s">
        <v>11</v>
      </c>
      <c r="L42" s="10" t="s">
        <v>12</v>
      </c>
      <c r="M42" s="10" t="s">
        <v>13</v>
      </c>
    </row>
    <row r="43" spans="9:13">
      <c r="I43" s="11">
        <f>SUM(I22:I36)*1.03</f>
        <v>346.08</v>
      </c>
      <c r="J43" s="11">
        <f>SUM(J22:J36)*1.03</f>
        <v>550.02</v>
      </c>
      <c r="K43" s="11">
        <f>SUM(K22:K36)*1.03</f>
        <v>550.02</v>
      </c>
      <c r="L43" s="11">
        <f>SUM(L22:L36)*1.03</f>
        <v>407.88</v>
      </c>
      <c r="M43" s="11">
        <f>SUM(M22:M36)*1.03</f>
        <v>203.94</v>
      </c>
    </row>
    <row r="47" spans="8:8">
      <c r="H47" t="s">
        <v>47</v>
      </c>
    </row>
    <row r="48" spans="8:14">
      <c r="H48" s="7"/>
      <c r="I48" s="12" t="s">
        <v>9</v>
      </c>
      <c r="J48" s="12" t="s">
        <v>10</v>
      </c>
      <c r="K48" s="12" t="s">
        <v>11</v>
      </c>
      <c r="L48" s="12" t="s">
        <v>12</v>
      </c>
      <c r="M48" s="12" t="s">
        <v>13</v>
      </c>
      <c r="N48" s="8" t="s">
        <v>48</v>
      </c>
    </row>
    <row r="49" spans="8:14">
      <c r="H49" s="8" t="s">
        <v>49</v>
      </c>
      <c r="I49" s="7">
        <f>I39+I41</f>
        <v>91</v>
      </c>
      <c r="J49" s="7">
        <f>J39+J41</f>
        <v>159</v>
      </c>
      <c r="K49" s="7">
        <f>K39+K41</f>
        <v>159</v>
      </c>
      <c r="L49" s="7">
        <f>L39+L41</f>
        <v>136</v>
      </c>
      <c r="M49" s="7">
        <f>M39+M41</f>
        <v>68</v>
      </c>
      <c r="N49" s="7" t="s">
        <v>50</v>
      </c>
    </row>
    <row r="50" spans="8:14">
      <c r="H50" s="8" t="s">
        <v>51</v>
      </c>
      <c r="I50" s="7">
        <v>231</v>
      </c>
      <c r="J50" s="7"/>
      <c r="K50" s="7"/>
      <c r="L50" s="7"/>
      <c r="M50" s="7"/>
      <c r="N50" s="5">
        <v>1448770</v>
      </c>
    </row>
    <row r="58" spans="8:13">
      <c r="H58" s="9" t="s">
        <v>52</v>
      </c>
      <c r="I58" s="13" t="s">
        <v>9</v>
      </c>
      <c r="J58" s="13" t="s">
        <v>10</v>
      </c>
      <c r="K58" s="13" t="s">
        <v>11</v>
      </c>
      <c r="L58" s="13" t="s">
        <v>12</v>
      </c>
      <c r="M58" s="13" t="s">
        <v>13</v>
      </c>
    </row>
    <row r="59" spans="8:13">
      <c r="H59" s="9" t="s">
        <v>49</v>
      </c>
      <c r="I59" s="14">
        <f>SUM(I23:I34)*1.03</f>
        <v>209.09</v>
      </c>
      <c r="J59" s="14">
        <f>SUM(J23:J34)*1.03</f>
        <v>321.36</v>
      </c>
      <c r="K59" s="14">
        <f>SUM(K23:K34)*1.03</f>
        <v>321.36</v>
      </c>
      <c r="L59" s="14">
        <f>SUM(L23:L34)*1.03</f>
        <v>224.54</v>
      </c>
      <c r="M59" s="14">
        <f>SUM(M23:M34)*1.03</f>
        <v>112.27</v>
      </c>
    </row>
  </sheetData>
  <mergeCells count="2">
    <mergeCell ref="A1:S1"/>
    <mergeCell ref="A20:N2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6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4.6018518518519" customWidth="1"/>
    <col min="5" max="5" width="22.6759259259259" customWidth="1"/>
    <col min="6" max="6" width="16.712962962963" customWidth="1"/>
    <col min="7" max="7" width="15.4259259259259" customWidth="1"/>
    <col min="8" max="8" width="11.9537037037037" customWidth="1"/>
    <col min="9" max="13" width="9.13888888888889" customWidth="1"/>
    <col min="14" max="15" width="16.462962962963" customWidth="1"/>
    <col min="16" max="16" width="12.2037037037037" customWidth="1"/>
    <col min="17" max="17" width="19.7314814814815" customWidth="1"/>
    <col min="18" max="18" width="24.6574074074074" customWidth="1"/>
    <col min="19" max="19" width="23.787037037037" customWidth="1"/>
    <col min="20" max="40" width="9.13888888888889" customWidth="1"/>
  </cols>
  <sheetData>
    <row r="1" spans="1:40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54</v>
      </c>
      <c r="B2" s="1" t="s">
        <v>55</v>
      </c>
      <c r="C2" s="1" t="s">
        <v>56</v>
      </c>
      <c r="D2" s="1" t="s">
        <v>4</v>
      </c>
      <c r="E2" s="1" t="s">
        <v>57</v>
      </c>
      <c r="F2" s="1" t="s">
        <v>58</v>
      </c>
      <c r="G2" s="1" t="s">
        <v>59</v>
      </c>
      <c r="H2" s="1" t="s">
        <v>60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61</v>
      </c>
      <c r="O2" s="1" t="s">
        <v>62</v>
      </c>
      <c r="P2" s="1" t="s">
        <v>63</v>
      </c>
      <c r="Q2" s="1" t="s">
        <v>64</v>
      </c>
      <c r="R2" s="1" t="s">
        <v>65</v>
      </c>
      <c r="S2" s="1" t="s">
        <v>66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21</v>
      </c>
      <c r="B3" s="2" t="s">
        <v>22</v>
      </c>
      <c r="C3" s="2">
        <v>1448748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1</v>
      </c>
      <c r="J3" s="3">
        <v>2</v>
      </c>
      <c r="K3" s="2">
        <v>2</v>
      </c>
      <c r="L3" s="2">
        <v>2</v>
      </c>
      <c r="M3" s="2">
        <v>1</v>
      </c>
      <c r="N3" s="2">
        <v>8</v>
      </c>
      <c r="O3" s="2" t="s">
        <v>23</v>
      </c>
      <c r="P3" s="2">
        <v>45</v>
      </c>
      <c r="Q3" s="2">
        <v>360</v>
      </c>
      <c r="R3" s="2">
        <v>0</v>
      </c>
      <c r="S3" s="2">
        <v>0</v>
      </c>
    </row>
    <row r="4" spans="1:19">
      <c r="A4" s="2" t="s">
        <v>21</v>
      </c>
      <c r="B4" s="2" t="s">
        <v>22</v>
      </c>
      <c r="C4" s="2">
        <v>1448750</v>
      </c>
      <c r="D4" s="2" t="s">
        <v>27</v>
      </c>
      <c r="E4" s="3" t="s">
        <v>24</v>
      </c>
      <c r="F4" s="3" t="s">
        <v>25</v>
      </c>
      <c r="G4" s="3" t="s">
        <v>28</v>
      </c>
      <c r="H4" s="3">
        <v>1</v>
      </c>
      <c r="I4" s="3">
        <v>2</v>
      </c>
      <c r="J4" s="3">
        <v>3</v>
      </c>
      <c r="K4" s="2">
        <v>3</v>
      </c>
      <c r="L4" s="2">
        <v>2</v>
      </c>
      <c r="M4" s="2">
        <v>1</v>
      </c>
      <c r="N4" s="2">
        <v>11</v>
      </c>
      <c r="O4" s="2" t="s">
        <v>27</v>
      </c>
      <c r="P4" s="2">
        <v>7</v>
      </c>
      <c r="Q4" s="2">
        <v>77</v>
      </c>
      <c r="R4" s="2">
        <v>0</v>
      </c>
      <c r="S4" s="2">
        <v>0</v>
      </c>
    </row>
    <row r="5" spans="1:19">
      <c r="A5" s="2" t="s">
        <v>21</v>
      </c>
      <c r="B5" s="2" t="s">
        <v>22</v>
      </c>
      <c r="C5" s="2">
        <v>1448751</v>
      </c>
      <c r="D5" s="2" t="s">
        <v>29</v>
      </c>
      <c r="E5" s="3" t="s">
        <v>24</v>
      </c>
      <c r="F5" s="3" t="s">
        <v>25</v>
      </c>
      <c r="G5" s="3" t="s">
        <v>28</v>
      </c>
      <c r="H5" s="3">
        <v>1</v>
      </c>
      <c r="I5" s="3">
        <v>2</v>
      </c>
      <c r="J5" s="3">
        <v>3</v>
      </c>
      <c r="K5" s="2">
        <v>3</v>
      </c>
      <c r="L5" s="2">
        <v>2</v>
      </c>
      <c r="M5" s="2">
        <v>1</v>
      </c>
      <c r="N5" s="2">
        <v>11</v>
      </c>
      <c r="O5" s="2" t="s">
        <v>29</v>
      </c>
      <c r="P5" s="2">
        <v>11</v>
      </c>
      <c r="Q5" s="2">
        <v>121</v>
      </c>
      <c r="R5" s="2">
        <v>0</v>
      </c>
      <c r="S5" s="2">
        <v>0</v>
      </c>
    </row>
    <row r="6" spans="1:19">
      <c r="A6" s="2" t="s">
        <v>21</v>
      </c>
      <c r="B6" s="2" t="s">
        <v>22</v>
      </c>
      <c r="C6" s="2">
        <v>1448753</v>
      </c>
      <c r="D6" s="2" t="s">
        <v>30</v>
      </c>
      <c r="E6" s="3" t="s">
        <v>24</v>
      </c>
      <c r="F6" s="3" t="s">
        <v>25</v>
      </c>
      <c r="G6" s="3" t="s">
        <v>28</v>
      </c>
      <c r="H6" s="3">
        <v>1</v>
      </c>
      <c r="I6" s="3">
        <v>2</v>
      </c>
      <c r="J6" s="3">
        <v>3</v>
      </c>
      <c r="K6" s="2">
        <v>3</v>
      </c>
      <c r="L6" s="2">
        <v>2</v>
      </c>
      <c r="M6" s="2">
        <v>1</v>
      </c>
      <c r="N6" s="2">
        <v>11</v>
      </c>
      <c r="O6" s="2" t="s">
        <v>30</v>
      </c>
      <c r="P6" s="2">
        <v>2</v>
      </c>
      <c r="Q6" s="2">
        <v>22</v>
      </c>
      <c r="R6" s="2">
        <v>0</v>
      </c>
      <c r="S6" s="2">
        <v>0</v>
      </c>
    </row>
    <row r="7" spans="1:19">
      <c r="A7" s="2" t="s">
        <v>21</v>
      </c>
      <c r="B7" s="2" t="s">
        <v>22</v>
      </c>
      <c r="C7" s="2">
        <v>1448755</v>
      </c>
      <c r="D7" s="2" t="s">
        <v>31</v>
      </c>
      <c r="E7" s="3" t="s">
        <v>24</v>
      </c>
      <c r="F7" s="3" t="s">
        <v>25</v>
      </c>
      <c r="G7" s="3" t="s">
        <v>28</v>
      </c>
      <c r="H7" s="3">
        <v>1</v>
      </c>
      <c r="I7" s="3">
        <v>2</v>
      </c>
      <c r="J7" s="3">
        <v>3</v>
      </c>
      <c r="K7" s="2">
        <v>3</v>
      </c>
      <c r="L7" s="2">
        <v>2</v>
      </c>
      <c r="M7" s="2">
        <v>1</v>
      </c>
      <c r="N7" s="2">
        <v>11</v>
      </c>
      <c r="O7" s="2" t="s">
        <v>31</v>
      </c>
      <c r="P7" s="2">
        <v>7</v>
      </c>
      <c r="Q7" s="2">
        <v>77</v>
      </c>
      <c r="R7" s="2">
        <v>0</v>
      </c>
      <c r="S7" s="2">
        <v>0</v>
      </c>
    </row>
    <row r="8" spans="1:19">
      <c r="A8" s="2" t="s">
        <v>21</v>
      </c>
      <c r="B8" s="2" t="s">
        <v>22</v>
      </c>
      <c r="C8" s="2">
        <v>1448756</v>
      </c>
      <c r="D8" s="2" t="s">
        <v>32</v>
      </c>
      <c r="E8" s="3" t="s">
        <v>24</v>
      </c>
      <c r="F8" s="3" t="s">
        <v>25</v>
      </c>
      <c r="G8" s="3" t="s">
        <v>28</v>
      </c>
      <c r="H8" s="3">
        <v>1</v>
      </c>
      <c r="I8" s="3">
        <v>2</v>
      </c>
      <c r="J8" s="3">
        <v>3</v>
      </c>
      <c r="K8" s="2">
        <v>3</v>
      </c>
      <c r="L8" s="2">
        <v>2</v>
      </c>
      <c r="M8" s="2">
        <v>1</v>
      </c>
      <c r="N8" s="2">
        <v>11</v>
      </c>
      <c r="O8" s="2" t="s">
        <v>32</v>
      </c>
      <c r="P8" s="2">
        <v>6</v>
      </c>
      <c r="Q8" s="2">
        <v>66</v>
      </c>
      <c r="R8" s="2">
        <v>0</v>
      </c>
      <c r="S8" s="2">
        <v>0</v>
      </c>
    </row>
    <row r="9" spans="1:19">
      <c r="A9" s="2" t="s">
        <v>21</v>
      </c>
      <c r="B9" s="2" t="s">
        <v>22</v>
      </c>
      <c r="C9" s="2">
        <v>1448763</v>
      </c>
      <c r="D9" s="2" t="s">
        <v>33</v>
      </c>
      <c r="E9" s="3" t="s">
        <v>24</v>
      </c>
      <c r="F9" s="3" t="s">
        <v>25</v>
      </c>
      <c r="G9" s="3" t="s">
        <v>34</v>
      </c>
      <c r="H9" s="3">
        <v>1</v>
      </c>
      <c r="I9" s="3">
        <v>1</v>
      </c>
      <c r="J9" s="3">
        <v>2</v>
      </c>
      <c r="K9" s="2">
        <v>2</v>
      </c>
      <c r="L9" s="2">
        <v>2</v>
      </c>
      <c r="M9" s="2">
        <v>1</v>
      </c>
      <c r="N9" s="2">
        <v>8</v>
      </c>
      <c r="O9" s="2" t="s">
        <v>33</v>
      </c>
      <c r="P9" s="2">
        <v>11</v>
      </c>
      <c r="Q9" s="2">
        <v>88</v>
      </c>
      <c r="R9" s="2">
        <v>0</v>
      </c>
      <c r="S9" s="2">
        <v>0</v>
      </c>
    </row>
    <row r="10" spans="1:19">
      <c r="A10" s="2" t="s">
        <v>21</v>
      </c>
      <c r="B10" s="2" t="s">
        <v>22</v>
      </c>
      <c r="C10" s="2">
        <v>1448765</v>
      </c>
      <c r="D10" s="2" t="s">
        <v>35</v>
      </c>
      <c r="E10" s="3" t="s">
        <v>24</v>
      </c>
      <c r="F10" s="3" t="s">
        <v>25</v>
      </c>
      <c r="G10" s="3" t="s">
        <v>34</v>
      </c>
      <c r="H10" s="3">
        <v>1</v>
      </c>
      <c r="I10" s="3">
        <v>1</v>
      </c>
      <c r="J10" s="3">
        <v>2</v>
      </c>
      <c r="K10" s="2">
        <v>2</v>
      </c>
      <c r="L10" s="2">
        <v>2</v>
      </c>
      <c r="M10" s="2">
        <v>1</v>
      </c>
      <c r="N10" s="2">
        <v>8</v>
      </c>
      <c r="O10" s="2" t="s">
        <v>35</v>
      </c>
      <c r="P10" s="2">
        <v>2</v>
      </c>
      <c r="Q10" s="2">
        <v>16</v>
      </c>
      <c r="R10" s="2">
        <v>0</v>
      </c>
      <c r="S10" s="2">
        <v>0</v>
      </c>
    </row>
    <row r="11" spans="1:19">
      <c r="A11" s="2" t="s">
        <v>21</v>
      </c>
      <c r="B11" s="2" t="s">
        <v>22</v>
      </c>
      <c r="C11" s="2">
        <v>1448767</v>
      </c>
      <c r="D11" s="2" t="s">
        <v>36</v>
      </c>
      <c r="E11" s="3" t="s">
        <v>24</v>
      </c>
      <c r="F11" s="3" t="s">
        <v>25</v>
      </c>
      <c r="G11" s="3" t="s">
        <v>34</v>
      </c>
      <c r="H11" s="3">
        <v>1</v>
      </c>
      <c r="I11" s="3">
        <v>1</v>
      </c>
      <c r="J11" s="3">
        <v>2</v>
      </c>
      <c r="K11" s="2">
        <v>2</v>
      </c>
      <c r="L11" s="2">
        <v>2</v>
      </c>
      <c r="M11" s="2">
        <v>1</v>
      </c>
      <c r="N11" s="2">
        <v>8</v>
      </c>
      <c r="O11" s="2" t="s">
        <v>36</v>
      </c>
      <c r="P11" s="2">
        <v>1</v>
      </c>
      <c r="Q11" s="2">
        <v>8</v>
      </c>
      <c r="R11" s="2">
        <v>0</v>
      </c>
      <c r="S11" s="2">
        <v>0</v>
      </c>
    </row>
    <row r="12" spans="1:19">
      <c r="A12" s="2" t="s">
        <v>21</v>
      </c>
      <c r="B12" s="2" t="s">
        <v>22</v>
      </c>
      <c r="C12" s="2">
        <v>1448768</v>
      </c>
      <c r="D12" s="2" t="s">
        <v>37</v>
      </c>
      <c r="E12" s="3" t="s">
        <v>24</v>
      </c>
      <c r="F12" s="3" t="s">
        <v>25</v>
      </c>
      <c r="G12" s="3" t="s">
        <v>34</v>
      </c>
      <c r="H12" s="3">
        <v>1</v>
      </c>
      <c r="I12" s="3">
        <v>1</v>
      </c>
      <c r="J12" s="3">
        <v>2</v>
      </c>
      <c r="K12" s="2">
        <v>2</v>
      </c>
      <c r="L12" s="2">
        <v>2</v>
      </c>
      <c r="M12" s="2">
        <v>1</v>
      </c>
      <c r="N12" s="2">
        <v>8</v>
      </c>
      <c r="O12" s="2" t="s">
        <v>37</v>
      </c>
      <c r="P12" s="2">
        <v>1</v>
      </c>
      <c r="Q12" s="2">
        <v>8</v>
      </c>
      <c r="R12" s="2">
        <v>0</v>
      </c>
      <c r="S12" s="2">
        <v>0</v>
      </c>
    </row>
    <row r="13" spans="1:19">
      <c r="A13" s="2" t="s">
        <v>21</v>
      </c>
      <c r="B13" s="2" t="s">
        <v>22</v>
      </c>
      <c r="C13" s="2">
        <v>1448759</v>
      </c>
      <c r="D13" s="2" t="s">
        <v>38</v>
      </c>
      <c r="E13" s="3" t="s">
        <v>24</v>
      </c>
      <c r="F13" s="3" t="s">
        <v>25</v>
      </c>
      <c r="G13" s="3" t="s">
        <v>39</v>
      </c>
      <c r="H13" s="3">
        <v>1</v>
      </c>
      <c r="I13" s="3">
        <v>2</v>
      </c>
      <c r="J13" s="3">
        <v>3</v>
      </c>
      <c r="K13" s="2">
        <v>3</v>
      </c>
      <c r="L13" s="2">
        <v>2</v>
      </c>
      <c r="M13" s="2">
        <v>1</v>
      </c>
      <c r="N13" s="2">
        <v>11</v>
      </c>
      <c r="O13" s="2" t="s">
        <v>38</v>
      </c>
      <c r="P13" s="2">
        <v>17</v>
      </c>
      <c r="Q13" s="2">
        <v>187</v>
      </c>
      <c r="R13" s="2">
        <v>0</v>
      </c>
      <c r="S13" s="2">
        <v>0</v>
      </c>
    </row>
    <row r="14" spans="1:19">
      <c r="A14" s="2" t="s">
        <v>21</v>
      </c>
      <c r="B14" s="2" t="s">
        <v>22</v>
      </c>
      <c r="C14" s="2">
        <v>1448760</v>
      </c>
      <c r="D14" s="2" t="s">
        <v>40</v>
      </c>
      <c r="E14" s="3" t="s">
        <v>24</v>
      </c>
      <c r="F14" s="3" t="s">
        <v>25</v>
      </c>
      <c r="G14" s="3" t="s">
        <v>39</v>
      </c>
      <c r="H14" s="3">
        <v>1</v>
      </c>
      <c r="I14" s="3">
        <v>2</v>
      </c>
      <c r="J14" s="3">
        <v>3</v>
      </c>
      <c r="K14" s="2">
        <v>3</v>
      </c>
      <c r="L14" s="2">
        <v>2</v>
      </c>
      <c r="M14" s="2">
        <v>1</v>
      </c>
      <c r="N14" s="2">
        <v>11</v>
      </c>
      <c r="O14" s="2" t="s">
        <v>40</v>
      </c>
      <c r="P14" s="2">
        <v>19</v>
      </c>
      <c r="Q14" s="2">
        <v>209</v>
      </c>
      <c r="R14" s="2">
        <v>0</v>
      </c>
      <c r="S14" s="2">
        <v>0</v>
      </c>
    </row>
    <row r="15" spans="1:19">
      <c r="A15" s="2" t="s">
        <v>21</v>
      </c>
      <c r="B15" s="2" t="s">
        <v>22</v>
      </c>
      <c r="C15" s="2">
        <v>1448762</v>
      </c>
      <c r="D15" s="2" t="s">
        <v>41</v>
      </c>
      <c r="E15" s="3" t="s">
        <v>24</v>
      </c>
      <c r="F15" s="3" t="s">
        <v>25</v>
      </c>
      <c r="G15" s="3" t="s">
        <v>39</v>
      </c>
      <c r="H15" s="3">
        <v>1</v>
      </c>
      <c r="I15" s="3">
        <v>2</v>
      </c>
      <c r="J15" s="3">
        <v>3</v>
      </c>
      <c r="K15" s="2">
        <v>3</v>
      </c>
      <c r="L15" s="2">
        <v>2</v>
      </c>
      <c r="M15" s="2">
        <v>1</v>
      </c>
      <c r="N15" s="2">
        <v>11</v>
      </c>
      <c r="O15" s="2" t="s">
        <v>41</v>
      </c>
      <c r="P15" s="2">
        <v>25</v>
      </c>
      <c r="Q15" s="2">
        <v>275</v>
      </c>
      <c r="R15" s="2">
        <v>0</v>
      </c>
      <c r="S15" s="2">
        <v>0</v>
      </c>
    </row>
    <row r="16" spans="1:19">
      <c r="A16" s="2" t="s">
        <v>21</v>
      </c>
      <c r="B16" s="2" t="s">
        <v>22</v>
      </c>
      <c r="C16" s="2">
        <v>1448770</v>
      </c>
      <c r="D16" s="2" t="s">
        <v>42</v>
      </c>
      <c r="E16" s="3" t="s">
        <v>24</v>
      </c>
      <c r="F16" s="3" t="s">
        <v>25</v>
      </c>
      <c r="G16" s="3" t="s">
        <v>43</v>
      </c>
      <c r="H16" s="3">
        <v>1</v>
      </c>
      <c r="I16" s="3">
        <v>2</v>
      </c>
      <c r="J16" s="3">
        <v>3</v>
      </c>
      <c r="K16" s="2">
        <v>3</v>
      </c>
      <c r="L16" s="2">
        <v>2</v>
      </c>
      <c r="M16" s="2">
        <v>1</v>
      </c>
      <c r="N16" s="2">
        <v>11</v>
      </c>
      <c r="O16" s="2" t="s">
        <v>42</v>
      </c>
      <c r="P16" s="2">
        <v>21</v>
      </c>
      <c r="Q16" s="2">
        <v>231</v>
      </c>
      <c r="R16" s="2">
        <v>0</v>
      </c>
      <c r="S16" s="2">
        <v>0</v>
      </c>
    </row>
    <row r="17" spans="1:19">
      <c r="A17" s="2" t="s">
        <v>21</v>
      </c>
      <c r="B17" s="2" t="s">
        <v>22</v>
      </c>
      <c r="C17" s="2">
        <v>1448771</v>
      </c>
      <c r="D17" s="2" t="s">
        <v>44</v>
      </c>
      <c r="E17" s="3" t="s">
        <v>24</v>
      </c>
      <c r="F17" s="3" t="s">
        <v>25</v>
      </c>
      <c r="G17" s="3" t="s">
        <v>45</v>
      </c>
      <c r="H17" s="3">
        <v>1</v>
      </c>
      <c r="I17" s="3">
        <v>2</v>
      </c>
      <c r="J17" s="3">
        <v>3</v>
      </c>
      <c r="K17" s="2">
        <v>3</v>
      </c>
      <c r="L17" s="2">
        <v>2</v>
      </c>
      <c r="M17" s="2">
        <v>1</v>
      </c>
      <c r="N17" s="2">
        <v>11</v>
      </c>
      <c r="O17" s="2" t="s">
        <v>44</v>
      </c>
      <c r="P17" s="2">
        <v>23</v>
      </c>
      <c r="Q17" s="2">
        <v>253</v>
      </c>
      <c r="R17" s="2">
        <v>0</v>
      </c>
      <c r="S17" s="2">
        <v>0</v>
      </c>
    </row>
    <row r="20" spans="1:40">
      <c r="A20" s="1" t="s">
        <v>67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40">
      <c r="A21" s="1" t="s">
        <v>54</v>
      </c>
      <c r="B21" s="1" t="s">
        <v>55</v>
      </c>
      <c r="C21" s="1" t="s">
        <v>56</v>
      </c>
      <c r="D21" s="1" t="s">
        <v>4</v>
      </c>
      <c r="E21" s="1" t="s">
        <v>57</v>
      </c>
      <c r="F21" s="1" t="s">
        <v>58</v>
      </c>
      <c r="G21" s="1" t="s">
        <v>59</v>
      </c>
      <c r="H21" s="1" t="s">
        <v>60</v>
      </c>
      <c r="I21" s="1" t="s">
        <v>9</v>
      </c>
      <c r="J21" s="1" t="s">
        <v>10</v>
      </c>
      <c r="K21" s="1" t="s">
        <v>11</v>
      </c>
      <c r="L21" s="1" t="s">
        <v>12</v>
      </c>
      <c r="M21" s="1" t="s">
        <v>13</v>
      </c>
      <c r="N21" s="1" t="s">
        <v>62</v>
      </c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14">
      <c r="A22" s="2" t="s">
        <v>21</v>
      </c>
      <c r="B22" s="2" t="s">
        <v>22</v>
      </c>
      <c r="C22" s="2">
        <v>1448748</v>
      </c>
      <c r="D22" s="2" t="s">
        <v>23</v>
      </c>
      <c r="E22" s="3" t="s">
        <v>24</v>
      </c>
      <c r="F22" s="3" t="s">
        <v>25</v>
      </c>
      <c r="G22" s="3" t="s">
        <v>26</v>
      </c>
      <c r="H22" s="3">
        <v>1</v>
      </c>
      <c r="I22" s="3">
        <v>45</v>
      </c>
      <c r="J22" s="3">
        <v>90</v>
      </c>
      <c r="K22" s="2">
        <v>90</v>
      </c>
      <c r="L22" s="2">
        <v>90</v>
      </c>
      <c r="M22" s="2">
        <v>45</v>
      </c>
      <c r="N22" s="2" t="s">
        <v>23</v>
      </c>
    </row>
    <row r="23" spans="1:14">
      <c r="A23" s="2" t="s">
        <v>21</v>
      </c>
      <c r="B23" s="2" t="s">
        <v>22</v>
      </c>
      <c r="C23" s="2">
        <v>1448750</v>
      </c>
      <c r="D23" s="2" t="s">
        <v>27</v>
      </c>
      <c r="E23" s="3" t="s">
        <v>24</v>
      </c>
      <c r="F23" s="3" t="s">
        <v>25</v>
      </c>
      <c r="G23" s="3" t="s">
        <v>28</v>
      </c>
      <c r="H23" s="3">
        <v>1</v>
      </c>
      <c r="I23" s="3">
        <v>14</v>
      </c>
      <c r="J23" s="3">
        <v>21</v>
      </c>
      <c r="K23" s="2">
        <v>21</v>
      </c>
      <c r="L23" s="2">
        <v>14</v>
      </c>
      <c r="M23" s="2">
        <v>7</v>
      </c>
      <c r="N23" s="2" t="s">
        <v>27</v>
      </c>
    </row>
    <row r="24" spans="1:14">
      <c r="A24" s="2" t="s">
        <v>21</v>
      </c>
      <c r="B24" s="2" t="s">
        <v>22</v>
      </c>
      <c r="C24" s="2">
        <v>1448751</v>
      </c>
      <c r="D24" s="2" t="s">
        <v>29</v>
      </c>
      <c r="E24" s="3" t="s">
        <v>24</v>
      </c>
      <c r="F24" s="3" t="s">
        <v>25</v>
      </c>
      <c r="G24" s="3" t="s">
        <v>28</v>
      </c>
      <c r="H24" s="3">
        <v>1</v>
      </c>
      <c r="I24" s="3">
        <v>22</v>
      </c>
      <c r="J24" s="3">
        <v>33</v>
      </c>
      <c r="K24" s="2">
        <v>33</v>
      </c>
      <c r="L24" s="2">
        <v>22</v>
      </c>
      <c r="M24" s="2">
        <v>11</v>
      </c>
      <c r="N24" s="2" t="s">
        <v>29</v>
      </c>
    </row>
    <row r="25" spans="1:14">
      <c r="A25" s="2" t="s">
        <v>21</v>
      </c>
      <c r="B25" s="2" t="s">
        <v>22</v>
      </c>
      <c r="C25" s="2">
        <v>1448753</v>
      </c>
      <c r="D25" s="2" t="s">
        <v>30</v>
      </c>
      <c r="E25" s="3" t="s">
        <v>24</v>
      </c>
      <c r="F25" s="3" t="s">
        <v>25</v>
      </c>
      <c r="G25" s="3" t="s">
        <v>28</v>
      </c>
      <c r="H25" s="3">
        <v>1</v>
      </c>
      <c r="I25" s="3">
        <v>4</v>
      </c>
      <c r="J25" s="3">
        <v>6</v>
      </c>
      <c r="K25" s="2">
        <v>6</v>
      </c>
      <c r="L25" s="2">
        <v>4</v>
      </c>
      <c r="M25" s="2">
        <v>2</v>
      </c>
      <c r="N25" s="2" t="s">
        <v>30</v>
      </c>
    </row>
    <row r="26" spans="1:14">
      <c r="A26" s="2" t="s">
        <v>21</v>
      </c>
      <c r="B26" s="2" t="s">
        <v>22</v>
      </c>
      <c r="C26" s="2">
        <v>1448755</v>
      </c>
      <c r="D26" s="2" t="s">
        <v>31</v>
      </c>
      <c r="E26" s="3" t="s">
        <v>24</v>
      </c>
      <c r="F26" s="3" t="s">
        <v>25</v>
      </c>
      <c r="G26" s="3" t="s">
        <v>28</v>
      </c>
      <c r="H26" s="3">
        <v>1</v>
      </c>
      <c r="I26" s="3">
        <v>14</v>
      </c>
      <c r="J26" s="3">
        <v>21</v>
      </c>
      <c r="K26" s="2">
        <v>21</v>
      </c>
      <c r="L26" s="2">
        <v>14</v>
      </c>
      <c r="M26" s="2">
        <v>7</v>
      </c>
      <c r="N26" s="2" t="s">
        <v>31</v>
      </c>
    </row>
    <row r="27" spans="1:14">
      <c r="A27" s="2" t="s">
        <v>21</v>
      </c>
      <c r="B27" s="2" t="s">
        <v>22</v>
      </c>
      <c r="C27" s="2">
        <v>1448756</v>
      </c>
      <c r="D27" s="2" t="s">
        <v>32</v>
      </c>
      <c r="E27" s="3" t="s">
        <v>24</v>
      </c>
      <c r="F27" s="3" t="s">
        <v>25</v>
      </c>
      <c r="G27" s="3" t="s">
        <v>28</v>
      </c>
      <c r="H27" s="3">
        <v>1</v>
      </c>
      <c r="I27" s="3">
        <v>12</v>
      </c>
      <c r="J27" s="3">
        <v>18</v>
      </c>
      <c r="K27" s="2">
        <v>18</v>
      </c>
      <c r="L27" s="2">
        <v>12</v>
      </c>
      <c r="M27" s="2">
        <v>6</v>
      </c>
      <c r="N27" s="2" t="s">
        <v>32</v>
      </c>
    </row>
    <row r="28" spans="1:14">
      <c r="A28" s="2" t="s">
        <v>21</v>
      </c>
      <c r="B28" s="2" t="s">
        <v>22</v>
      </c>
      <c r="C28" s="2">
        <v>1448763</v>
      </c>
      <c r="D28" s="2" t="s">
        <v>33</v>
      </c>
      <c r="E28" s="3" t="s">
        <v>24</v>
      </c>
      <c r="F28" s="3" t="s">
        <v>25</v>
      </c>
      <c r="G28" s="3" t="s">
        <v>34</v>
      </c>
      <c r="H28" s="3">
        <v>1</v>
      </c>
      <c r="I28" s="3">
        <v>11</v>
      </c>
      <c r="J28" s="3">
        <v>22</v>
      </c>
      <c r="K28" s="2">
        <v>22</v>
      </c>
      <c r="L28" s="2">
        <v>22</v>
      </c>
      <c r="M28" s="2">
        <v>11</v>
      </c>
      <c r="N28" s="2" t="s">
        <v>33</v>
      </c>
    </row>
    <row r="29" spans="1:14">
      <c r="A29" s="2" t="s">
        <v>21</v>
      </c>
      <c r="B29" s="2" t="s">
        <v>22</v>
      </c>
      <c r="C29" s="2">
        <v>1448765</v>
      </c>
      <c r="D29" s="2" t="s">
        <v>35</v>
      </c>
      <c r="E29" s="3" t="s">
        <v>24</v>
      </c>
      <c r="F29" s="3" t="s">
        <v>25</v>
      </c>
      <c r="G29" s="3" t="s">
        <v>34</v>
      </c>
      <c r="H29" s="3">
        <v>1</v>
      </c>
      <c r="I29" s="3">
        <v>2</v>
      </c>
      <c r="J29" s="3">
        <v>4</v>
      </c>
      <c r="K29" s="2">
        <v>4</v>
      </c>
      <c r="L29" s="2">
        <v>4</v>
      </c>
      <c r="M29" s="2">
        <v>2</v>
      </c>
      <c r="N29" s="2" t="s">
        <v>35</v>
      </c>
    </row>
    <row r="30" spans="1:14">
      <c r="A30" s="2" t="s">
        <v>21</v>
      </c>
      <c r="B30" s="2" t="s">
        <v>22</v>
      </c>
      <c r="C30" s="2">
        <v>1448767</v>
      </c>
      <c r="D30" s="2" t="s">
        <v>36</v>
      </c>
      <c r="E30" s="3" t="s">
        <v>24</v>
      </c>
      <c r="F30" s="3" t="s">
        <v>25</v>
      </c>
      <c r="G30" s="3" t="s">
        <v>34</v>
      </c>
      <c r="H30" s="3">
        <v>1</v>
      </c>
      <c r="I30" s="3">
        <v>1</v>
      </c>
      <c r="J30" s="3">
        <v>2</v>
      </c>
      <c r="K30" s="2">
        <v>2</v>
      </c>
      <c r="L30" s="2">
        <v>2</v>
      </c>
      <c r="M30" s="2">
        <v>1</v>
      </c>
      <c r="N30" s="2" t="s">
        <v>36</v>
      </c>
    </row>
    <row r="31" spans="1:14">
      <c r="A31" s="2" t="s">
        <v>21</v>
      </c>
      <c r="B31" s="2" t="s">
        <v>22</v>
      </c>
      <c r="C31" s="2">
        <v>1448768</v>
      </c>
      <c r="D31" s="2" t="s">
        <v>37</v>
      </c>
      <c r="E31" s="3" t="s">
        <v>24</v>
      </c>
      <c r="F31" s="3" t="s">
        <v>25</v>
      </c>
      <c r="G31" s="3" t="s">
        <v>34</v>
      </c>
      <c r="H31" s="3">
        <v>1</v>
      </c>
      <c r="I31" s="3">
        <v>1</v>
      </c>
      <c r="J31" s="3">
        <v>2</v>
      </c>
      <c r="K31" s="2">
        <v>2</v>
      </c>
      <c r="L31" s="2">
        <v>2</v>
      </c>
      <c r="M31" s="2">
        <v>1</v>
      </c>
      <c r="N31" s="2" t="s">
        <v>37</v>
      </c>
    </row>
    <row r="32" spans="1:14">
      <c r="A32" s="2" t="s">
        <v>21</v>
      </c>
      <c r="B32" s="2" t="s">
        <v>22</v>
      </c>
      <c r="C32" s="2">
        <v>1448759</v>
      </c>
      <c r="D32" s="2" t="s">
        <v>38</v>
      </c>
      <c r="E32" s="3" t="s">
        <v>24</v>
      </c>
      <c r="F32" s="3" t="s">
        <v>25</v>
      </c>
      <c r="G32" s="3" t="s">
        <v>39</v>
      </c>
      <c r="H32" s="3">
        <v>1</v>
      </c>
      <c r="I32" s="3">
        <v>34</v>
      </c>
      <c r="J32" s="3">
        <v>51</v>
      </c>
      <c r="K32" s="2">
        <v>51</v>
      </c>
      <c r="L32" s="2">
        <v>34</v>
      </c>
      <c r="M32" s="2">
        <v>17</v>
      </c>
      <c r="N32" s="2" t="s">
        <v>38</v>
      </c>
    </row>
    <row r="33" spans="1:14">
      <c r="A33" s="2" t="s">
        <v>21</v>
      </c>
      <c r="B33" s="2" t="s">
        <v>22</v>
      </c>
      <c r="C33" s="2">
        <v>1448760</v>
      </c>
      <c r="D33" s="2" t="s">
        <v>40</v>
      </c>
      <c r="E33" s="3" t="s">
        <v>24</v>
      </c>
      <c r="F33" s="3" t="s">
        <v>25</v>
      </c>
      <c r="G33" s="3" t="s">
        <v>39</v>
      </c>
      <c r="H33" s="3">
        <v>1</v>
      </c>
      <c r="I33" s="3">
        <v>38</v>
      </c>
      <c r="J33" s="3">
        <v>57</v>
      </c>
      <c r="K33" s="2">
        <v>57</v>
      </c>
      <c r="L33" s="2">
        <v>38</v>
      </c>
      <c r="M33" s="2">
        <v>19</v>
      </c>
      <c r="N33" s="2" t="s">
        <v>40</v>
      </c>
    </row>
    <row r="34" spans="1:14">
      <c r="A34" s="2" t="s">
        <v>21</v>
      </c>
      <c r="B34" s="2" t="s">
        <v>22</v>
      </c>
      <c r="C34" s="2">
        <v>1448762</v>
      </c>
      <c r="D34" s="2" t="s">
        <v>41</v>
      </c>
      <c r="E34" s="3" t="s">
        <v>24</v>
      </c>
      <c r="F34" s="3" t="s">
        <v>25</v>
      </c>
      <c r="G34" s="3" t="s">
        <v>39</v>
      </c>
      <c r="H34" s="3">
        <v>1</v>
      </c>
      <c r="I34" s="3">
        <v>50</v>
      </c>
      <c r="J34" s="3">
        <v>75</v>
      </c>
      <c r="K34" s="2">
        <v>75</v>
      </c>
      <c r="L34" s="2">
        <v>50</v>
      </c>
      <c r="M34" s="2">
        <v>25</v>
      </c>
      <c r="N34" s="2" t="s">
        <v>41</v>
      </c>
    </row>
    <row r="35" spans="1:14">
      <c r="A35" s="2" t="s">
        <v>21</v>
      </c>
      <c r="B35" s="2" t="s">
        <v>22</v>
      </c>
      <c r="C35" s="2">
        <v>1448770</v>
      </c>
      <c r="D35" s="2" t="s">
        <v>42</v>
      </c>
      <c r="E35" s="3" t="s">
        <v>24</v>
      </c>
      <c r="F35" s="3" t="s">
        <v>25</v>
      </c>
      <c r="G35" s="3" t="s">
        <v>43</v>
      </c>
      <c r="H35" s="3">
        <v>1</v>
      </c>
      <c r="I35" s="3">
        <v>42</v>
      </c>
      <c r="J35" s="3">
        <v>63</v>
      </c>
      <c r="K35" s="2">
        <v>63</v>
      </c>
      <c r="L35" s="2">
        <v>42</v>
      </c>
      <c r="M35" s="2">
        <v>21</v>
      </c>
      <c r="N35" s="2" t="s">
        <v>42</v>
      </c>
    </row>
    <row r="36" spans="1:14">
      <c r="A36" s="2" t="s">
        <v>21</v>
      </c>
      <c r="B36" s="2" t="s">
        <v>22</v>
      </c>
      <c r="C36" s="2">
        <v>1448771</v>
      </c>
      <c r="D36" s="2" t="s">
        <v>44</v>
      </c>
      <c r="E36" s="3" t="s">
        <v>24</v>
      </c>
      <c r="F36" s="3" t="s">
        <v>25</v>
      </c>
      <c r="G36" s="3" t="s">
        <v>45</v>
      </c>
      <c r="H36" s="3">
        <v>1</v>
      </c>
      <c r="I36" s="3">
        <v>46</v>
      </c>
      <c r="J36" s="3">
        <v>69</v>
      </c>
      <c r="K36" s="2">
        <v>69</v>
      </c>
      <c r="L36" s="2">
        <v>46</v>
      </c>
      <c r="M36" s="2">
        <v>23</v>
      </c>
      <c r="N36" s="2" t="s">
        <v>44</v>
      </c>
    </row>
  </sheetData>
  <mergeCells count="2">
    <mergeCell ref="A1:R1"/>
    <mergeCell ref="A20:N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2024-11-08T03:34:00Z</dcterms:created>
  <dcterms:modified xsi:type="dcterms:W3CDTF">2024-11-29T15:12:00Z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71DEF1E703DD42AE9B8799BABDF6FC01_12</vt:lpwstr>
  </property>
</Properties>
</file>