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<sst xmlns="http://schemas.openxmlformats.org/spreadsheetml/2006/main" count="975" uniqueCount="83">
  <si>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</si>
  <si>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</si>
  <si>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</si>
  <si>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</si>
  <si>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</si>
  <si>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</si>
  <si>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</si>
  <si>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</si>
  <si>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</si>
  <si>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</si>
  <si>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</si>
  <si>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</si>
  <si>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</si>
  <si>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</si>
  <si>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</si>
  <si>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</si>
  <si>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</si>
  <si>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</si>
  <si>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</si>
  <si>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</si>
  <si>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</si>
  <si>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</si>
  <si>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E8593A8</t>
  </si>
  <si>
    <t>25 WN</t>
  </si>
  <si>
    <t>İSTANBUL DEPO</t>
  </si>
  <si>
    <t>23.06.2025</t>
  </si>
  <si>
    <t>BK27 - BLACK</t>
  </si>
  <si>
    <t>E8593A8YDSA11/12Y</t>
  </si>
  <si>
    <t>-</t>
  </si>
  <si>
    <t>TURKEY</t>
  </si>
  <si>
    <t>E8593A8YDSA5/6Y</t>
  </si>
  <si>
    <t>E8593A8YDSA7/8Y</t>
  </si>
  <si>
    <t>E8593A8YDSA9/10Y</t>
  </si>
  <si>
    <t>E8593A8YDSA8/9Y</t>
  </si>
  <si>
    <t>DEFACTO PERAKENDE TİC.A.Ş. DEPO Organize San. Bölgesi 6.Depo Kazım Karabekir Mah. Cumhuriyet Cad. Tekirdağ/Çerkezköy Tel:0090 282 758 11 34-35</t>
  </si>
  <si>
    <t>E8593A8YDVA</t>
  </si>
  <si>
    <t>KAZAKHSTAN</t>
  </si>
  <si>
    <t>E8593A8KZKVA</t>
  </si>
  <si>
    <t>EGYPT</t>
  </si>
  <si>
    <t>29.05.2025</t>
  </si>
  <si>
    <t>GEORGIA</t>
  </si>
  <si>
    <t>AZERBAIJAN</t>
  </si>
  <si>
    <t>NORTH IRAQ</t>
  </si>
  <si>
    <t>MOROCCO</t>
  </si>
  <si>
    <t>KOSOVO</t>
  </si>
  <si>
    <t>LEBANON</t>
  </si>
  <si>
    <t>UKRAINE</t>
  </si>
  <si>
    <t>ALBANIA</t>
  </si>
  <si>
    <t>MOLDOVA</t>
  </si>
  <si>
    <t>SOUTH IRAQ</t>
  </si>
  <si>
    <t>E8593A8ECOMSA11/12Y</t>
  </si>
  <si>
    <t>ECOM</t>
  </si>
  <si>
    <t>E8593A8ECOMSA5/6Y</t>
  </si>
  <si>
    <t>E8593A8ECOMSA7/8Y</t>
  </si>
  <si>
    <t>E8593A8ECOMSA9/10Y</t>
  </si>
  <si>
    <t>E8593A8ECOMSA8/9Y</t>
  </si>
  <si>
    <t>E8593A8ECOMSA13/14Y</t>
  </si>
  <si>
    <t>Beden Bazlı Toplam Sipariş</t>
  </si>
  <si>
    <t>背面</t>
  </si>
  <si>
    <t>无价格</t>
  </si>
  <si>
    <t>有价格</t>
  </si>
  <si>
    <t>尺码段</t>
  </si>
  <si>
    <r>
      <t>无</t>
    </r>
    <r>
      <rPr>
        <sz val="11"/>
        <rFont val="Calibri"/>
        <charset val="134"/>
      </rPr>
      <t>13/14Y</t>
    </r>
  </si>
  <si>
    <t>全码</t>
  </si>
  <si>
    <t>价格牌数量</t>
  </si>
  <si>
    <r>
      <t>涉及</t>
    </r>
    <r>
      <rPr>
        <sz val="11"/>
        <rFont val="Calibri"/>
        <charset val="134"/>
      </rPr>
      <t>PO</t>
    </r>
  </si>
  <si>
    <r>
      <t>其他</t>
    </r>
    <r>
      <rPr>
        <sz val="11"/>
        <rFont val="Calibri"/>
        <charset val="134"/>
      </rPr>
      <t>PO</t>
    </r>
  </si>
  <si>
    <t>主标/条码标数量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</si>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</sst>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3" fillId="0" borderId="0" xfId="0" applyNumberFormat="1" applyFont="1" applyAlignment="1">
      <alignment horizontal="center"/>
    </xf>
    <xf numFmtId="0" fontId="2" fillId="2" borderId="0" xfId="0" applyNumberFormat="1" applyFont="1" applyFill="1"/>
    <xf numFmtId="176" fontId="0" fillId="3" borderId="0" xfId="0" applyNumberFormat="1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4"/>
  <sheetViews>
    <sheetView tabSelected="1" topLeftCell="D46" workbookViewId="0">
      <selection activeCell="R3" sqref="R3:R2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3.1666666666667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22</v>
      </c>
      <c r="B3" s="2" t="s">
        <v>23</v>
      </c>
      <c r="C3" s="2">
        <v>1539196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2" t="s">
        <v>28</v>
      </c>
      <c r="M3" s="2">
        <v>2</v>
      </c>
      <c r="N3" s="2" t="s">
        <v>28</v>
      </c>
      <c r="O3" s="2">
        <v>2</v>
      </c>
      <c r="P3" s="2" t="s">
        <v>29</v>
      </c>
      <c r="Q3" s="2">
        <v>63</v>
      </c>
      <c r="R3" s="13">
        <f>Q3*1.03</f>
        <v>64.89</v>
      </c>
      <c r="S3" s="2">
        <v>126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1539196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>
        <v>2</v>
      </c>
      <c r="J4" s="3" t="s">
        <v>28</v>
      </c>
      <c r="K4" s="3" t="s">
        <v>28</v>
      </c>
      <c r="L4" s="2" t="s">
        <v>28</v>
      </c>
      <c r="M4" s="2" t="s">
        <v>28</v>
      </c>
      <c r="N4" s="2" t="s">
        <v>28</v>
      </c>
      <c r="O4" s="2">
        <v>2</v>
      </c>
      <c r="P4" s="2" t="s">
        <v>29</v>
      </c>
      <c r="Q4" s="2">
        <v>12</v>
      </c>
      <c r="R4" s="13">
        <f t="shared" ref="R4:R26" si="0">Q4*1.03</f>
        <v>12.36</v>
      </c>
      <c r="S4" s="2">
        <v>24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1539196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 t="s">
        <v>28</v>
      </c>
      <c r="J5" s="3">
        <v>2</v>
      </c>
      <c r="K5" s="3" t="s">
        <v>28</v>
      </c>
      <c r="L5" s="2" t="s">
        <v>28</v>
      </c>
      <c r="M5" s="2" t="s">
        <v>28</v>
      </c>
      <c r="N5" s="2" t="s">
        <v>28</v>
      </c>
      <c r="O5" s="2">
        <v>2</v>
      </c>
      <c r="P5" s="2" t="s">
        <v>29</v>
      </c>
      <c r="Q5" s="2">
        <v>57</v>
      </c>
      <c r="R5" s="13">
        <f t="shared" si="0"/>
        <v>58.71</v>
      </c>
      <c r="S5" s="2">
        <v>114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1539196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 t="s">
        <v>28</v>
      </c>
      <c r="K6" s="3" t="s">
        <v>28</v>
      </c>
      <c r="L6" s="2">
        <v>2</v>
      </c>
      <c r="M6" s="2" t="s">
        <v>28</v>
      </c>
      <c r="N6" s="2" t="s">
        <v>28</v>
      </c>
      <c r="O6" s="2">
        <v>2</v>
      </c>
      <c r="P6" s="2" t="s">
        <v>29</v>
      </c>
      <c r="Q6" s="2">
        <v>18</v>
      </c>
      <c r="R6" s="13">
        <f t="shared" si="0"/>
        <v>18.54</v>
      </c>
      <c r="S6" s="2">
        <v>36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1539196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>
        <v>2</v>
      </c>
      <c r="L7" s="2" t="s">
        <v>28</v>
      </c>
      <c r="M7" s="2" t="s">
        <v>28</v>
      </c>
      <c r="N7" s="2" t="s">
        <v>28</v>
      </c>
      <c r="O7" s="2">
        <v>2</v>
      </c>
      <c r="P7" s="2" t="s">
        <v>29</v>
      </c>
      <c r="Q7" s="2">
        <v>11</v>
      </c>
      <c r="R7" s="13">
        <f t="shared" si="0"/>
        <v>11.33</v>
      </c>
      <c r="S7" s="2">
        <v>22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1539423</v>
      </c>
      <c r="D8" s="2" t="s">
        <v>34</v>
      </c>
      <c r="E8" s="3" t="s">
        <v>25</v>
      </c>
      <c r="F8" s="3" t="s">
        <v>26</v>
      </c>
      <c r="G8" s="3" t="s">
        <v>35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2</v>
      </c>
      <c r="N8" s="2">
        <v>3</v>
      </c>
      <c r="O8" s="2">
        <v>10</v>
      </c>
      <c r="P8" s="2" t="s">
        <v>29</v>
      </c>
      <c r="Q8" s="2">
        <v>193</v>
      </c>
      <c r="R8" s="13">
        <f t="shared" si="0"/>
        <v>198.79</v>
      </c>
      <c r="S8" s="2">
        <v>1930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1539210</v>
      </c>
      <c r="D9" s="2" t="s">
        <v>36</v>
      </c>
      <c r="E9" s="3" t="s">
        <v>25</v>
      </c>
      <c r="F9" s="3" t="s">
        <v>26</v>
      </c>
      <c r="G9" s="3" t="s">
        <v>37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2</v>
      </c>
      <c r="N9" s="2">
        <v>3</v>
      </c>
      <c r="O9" s="2">
        <v>10</v>
      </c>
      <c r="P9" s="2" t="s">
        <v>36</v>
      </c>
      <c r="Q9" s="2">
        <v>15</v>
      </c>
      <c r="R9" s="13">
        <f t="shared" si="0"/>
        <v>15.45</v>
      </c>
      <c r="S9" s="2">
        <v>150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1539197</v>
      </c>
      <c r="D10" s="2" t="s">
        <v>38</v>
      </c>
      <c r="E10" s="3" t="s">
        <v>39</v>
      </c>
      <c r="F10" s="3" t="s">
        <v>26</v>
      </c>
      <c r="G10" s="3" t="s">
        <v>35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2</v>
      </c>
      <c r="N10" s="2">
        <v>3</v>
      </c>
      <c r="O10" s="2">
        <v>10</v>
      </c>
      <c r="P10" s="2" t="s">
        <v>38</v>
      </c>
      <c r="Q10" s="2">
        <v>14</v>
      </c>
      <c r="R10" s="13">
        <f t="shared" si="0"/>
        <v>14.42</v>
      </c>
      <c r="S10" s="2">
        <v>140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1539198</v>
      </c>
      <c r="D11" s="2" t="s">
        <v>40</v>
      </c>
      <c r="E11" s="3" t="s">
        <v>39</v>
      </c>
      <c r="F11" s="3" t="s">
        <v>26</v>
      </c>
      <c r="G11" s="3" t="s">
        <v>35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2</v>
      </c>
      <c r="N11" s="2">
        <v>3</v>
      </c>
      <c r="O11" s="2">
        <v>10</v>
      </c>
      <c r="P11" s="2" t="s">
        <v>40</v>
      </c>
      <c r="Q11" s="2">
        <v>6</v>
      </c>
      <c r="R11" s="13">
        <f t="shared" si="0"/>
        <v>6.18</v>
      </c>
      <c r="S11" s="2">
        <v>60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1539205</v>
      </c>
      <c r="D12" s="2" t="s">
        <v>41</v>
      </c>
      <c r="E12" s="3" t="s">
        <v>39</v>
      </c>
      <c r="F12" s="3" t="s">
        <v>26</v>
      </c>
      <c r="G12" s="3" t="s">
        <v>35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2</v>
      </c>
      <c r="N12" s="2">
        <v>3</v>
      </c>
      <c r="O12" s="2">
        <v>10</v>
      </c>
      <c r="P12" s="2" t="s">
        <v>41</v>
      </c>
      <c r="Q12" s="2">
        <v>4</v>
      </c>
      <c r="R12" s="13">
        <f t="shared" si="0"/>
        <v>4.12</v>
      </c>
      <c r="S12" s="2">
        <v>40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1539199</v>
      </c>
      <c r="D13" s="2" t="s">
        <v>42</v>
      </c>
      <c r="E13" s="3" t="s">
        <v>39</v>
      </c>
      <c r="F13" s="3" t="s">
        <v>26</v>
      </c>
      <c r="G13" s="3" t="s">
        <v>35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2</v>
      </c>
      <c r="N13" s="2">
        <v>3</v>
      </c>
      <c r="O13" s="2">
        <v>10</v>
      </c>
      <c r="P13" s="2" t="s">
        <v>42</v>
      </c>
      <c r="Q13" s="2">
        <v>10</v>
      </c>
      <c r="R13" s="13">
        <f t="shared" si="0"/>
        <v>10.3</v>
      </c>
      <c r="S13" s="2">
        <v>100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1539200</v>
      </c>
      <c r="D14" s="2" t="s">
        <v>43</v>
      </c>
      <c r="E14" s="3" t="s">
        <v>39</v>
      </c>
      <c r="F14" s="3" t="s">
        <v>26</v>
      </c>
      <c r="G14" s="3" t="s">
        <v>35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3</v>
      </c>
      <c r="O14" s="2">
        <v>10</v>
      </c>
      <c r="P14" s="2" t="s">
        <v>43</v>
      </c>
      <c r="Q14" s="2">
        <v>11</v>
      </c>
      <c r="R14" s="13">
        <f t="shared" si="0"/>
        <v>11.33</v>
      </c>
      <c r="S14" s="2">
        <v>110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1539206</v>
      </c>
      <c r="D15" s="2" t="s">
        <v>44</v>
      </c>
      <c r="E15" s="3" t="s">
        <v>39</v>
      </c>
      <c r="F15" s="3" t="s">
        <v>26</v>
      </c>
      <c r="G15" s="3" t="s">
        <v>35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2</v>
      </c>
      <c r="N15" s="2">
        <v>3</v>
      </c>
      <c r="O15" s="2">
        <v>10</v>
      </c>
      <c r="P15" s="2" t="s">
        <v>44</v>
      </c>
      <c r="Q15" s="2">
        <v>4</v>
      </c>
      <c r="R15" s="13">
        <f t="shared" si="0"/>
        <v>4.12</v>
      </c>
      <c r="S15" s="2">
        <v>40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1539207</v>
      </c>
      <c r="D16" s="2" t="s">
        <v>45</v>
      </c>
      <c r="E16" s="3" t="s">
        <v>39</v>
      </c>
      <c r="F16" s="3" t="s">
        <v>26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2</v>
      </c>
      <c r="N16" s="2">
        <v>3</v>
      </c>
      <c r="O16" s="2">
        <v>10</v>
      </c>
      <c r="P16" s="2" t="s">
        <v>45</v>
      </c>
      <c r="Q16" s="2">
        <v>4</v>
      </c>
      <c r="R16" s="13">
        <f t="shared" si="0"/>
        <v>4.12</v>
      </c>
      <c r="S16" s="2">
        <v>40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1539201</v>
      </c>
      <c r="D17" s="2" t="s">
        <v>46</v>
      </c>
      <c r="E17" s="3" t="s">
        <v>39</v>
      </c>
      <c r="F17" s="3" t="s">
        <v>26</v>
      </c>
      <c r="G17" s="3" t="s">
        <v>35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2</v>
      </c>
      <c r="N17" s="2">
        <v>3</v>
      </c>
      <c r="O17" s="2">
        <v>10</v>
      </c>
      <c r="P17" s="2" t="s">
        <v>46</v>
      </c>
      <c r="Q17" s="2">
        <v>4</v>
      </c>
      <c r="R17" s="13">
        <f t="shared" si="0"/>
        <v>4.12</v>
      </c>
      <c r="S17" s="2">
        <v>40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1539202</v>
      </c>
      <c r="D18" s="2" t="s">
        <v>47</v>
      </c>
      <c r="E18" s="3" t="s">
        <v>39</v>
      </c>
      <c r="F18" s="3" t="s">
        <v>26</v>
      </c>
      <c r="G18" s="3" t="s">
        <v>35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2</v>
      </c>
      <c r="N18" s="2">
        <v>3</v>
      </c>
      <c r="O18" s="2">
        <v>10</v>
      </c>
      <c r="P18" s="2" t="s">
        <v>47</v>
      </c>
      <c r="Q18" s="2">
        <v>13</v>
      </c>
      <c r="R18" s="13">
        <f t="shared" si="0"/>
        <v>13.39</v>
      </c>
      <c r="S18" s="2">
        <v>130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1539203</v>
      </c>
      <c r="D19" s="2" t="s">
        <v>48</v>
      </c>
      <c r="E19" s="3" t="s">
        <v>39</v>
      </c>
      <c r="F19" s="3" t="s">
        <v>26</v>
      </c>
      <c r="G19" s="3" t="s">
        <v>35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2</v>
      </c>
      <c r="N19" s="2">
        <v>3</v>
      </c>
      <c r="O19" s="2">
        <v>10</v>
      </c>
      <c r="P19" s="2" t="s">
        <v>48</v>
      </c>
      <c r="Q19" s="2">
        <v>6</v>
      </c>
      <c r="R19" s="13">
        <f t="shared" si="0"/>
        <v>6.18</v>
      </c>
      <c r="S19" s="2">
        <v>60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1539204</v>
      </c>
      <c r="D20" s="2" t="s">
        <v>49</v>
      </c>
      <c r="E20" s="3" t="s">
        <v>39</v>
      </c>
      <c r="F20" s="3" t="s">
        <v>26</v>
      </c>
      <c r="G20" s="3" t="s">
        <v>35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2</v>
      </c>
      <c r="N20" s="2">
        <v>3</v>
      </c>
      <c r="O20" s="2">
        <v>10</v>
      </c>
      <c r="P20" s="2" t="s">
        <v>49</v>
      </c>
      <c r="Q20" s="2">
        <v>11</v>
      </c>
      <c r="R20" s="13">
        <f t="shared" si="0"/>
        <v>11.33</v>
      </c>
      <c r="S20" s="2">
        <v>110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1539426</v>
      </c>
      <c r="D21" s="2" t="s">
        <v>24</v>
      </c>
      <c r="E21" s="3" t="s">
        <v>25</v>
      </c>
      <c r="F21" s="3" t="s">
        <v>26</v>
      </c>
      <c r="G21" s="3" t="s">
        <v>50</v>
      </c>
      <c r="H21" s="3">
        <v>1</v>
      </c>
      <c r="I21" s="3" t="s">
        <v>28</v>
      </c>
      <c r="J21" s="3" t="s">
        <v>28</v>
      </c>
      <c r="K21" s="3" t="s">
        <v>28</v>
      </c>
      <c r="L21" s="2" t="s">
        <v>28</v>
      </c>
      <c r="M21" s="2">
        <v>2</v>
      </c>
      <c r="N21" s="2" t="s">
        <v>28</v>
      </c>
      <c r="O21" s="2">
        <v>2</v>
      </c>
      <c r="P21" s="2" t="s">
        <v>51</v>
      </c>
      <c r="Q21" s="2">
        <v>86</v>
      </c>
      <c r="R21" s="13">
        <f t="shared" si="0"/>
        <v>88.58</v>
      </c>
      <c r="S21" s="2">
        <v>172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1539426</v>
      </c>
      <c r="D22" s="2" t="s">
        <v>24</v>
      </c>
      <c r="E22" s="3" t="s">
        <v>25</v>
      </c>
      <c r="F22" s="3" t="s">
        <v>26</v>
      </c>
      <c r="G22" s="3" t="s">
        <v>52</v>
      </c>
      <c r="H22" s="3">
        <v>1</v>
      </c>
      <c r="I22" s="3">
        <v>2</v>
      </c>
      <c r="J22" s="3" t="s">
        <v>28</v>
      </c>
      <c r="K22" s="3" t="s">
        <v>28</v>
      </c>
      <c r="L22" s="2" t="s">
        <v>28</v>
      </c>
      <c r="M22" s="2" t="s">
        <v>28</v>
      </c>
      <c r="N22" s="2" t="s">
        <v>28</v>
      </c>
      <c r="O22" s="2">
        <v>2</v>
      </c>
      <c r="P22" s="2" t="s">
        <v>51</v>
      </c>
      <c r="Q22" s="2">
        <v>43</v>
      </c>
      <c r="R22" s="13">
        <f t="shared" si="0"/>
        <v>44.29</v>
      </c>
      <c r="S22" s="2">
        <v>86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1539426</v>
      </c>
      <c r="D23" s="2" t="s">
        <v>24</v>
      </c>
      <c r="E23" s="3" t="s">
        <v>25</v>
      </c>
      <c r="F23" s="3" t="s">
        <v>26</v>
      </c>
      <c r="G23" s="3" t="s">
        <v>53</v>
      </c>
      <c r="H23" s="3">
        <v>1</v>
      </c>
      <c r="I23" s="3" t="s">
        <v>28</v>
      </c>
      <c r="J23" s="3">
        <v>2</v>
      </c>
      <c r="K23" s="3" t="s">
        <v>28</v>
      </c>
      <c r="L23" s="2" t="s">
        <v>28</v>
      </c>
      <c r="M23" s="2" t="s">
        <v>28</v>
      </c>
      <c r="N23" s="2" t="s">
        <v>28</v>
      </c>
      <c r="O23" s="2">
        <v>2</v>
      </c>
      <c r="P23" s="2" t="s">
        <v>51</v>
      </c>
      <c r="Q23" s="2">
        <v>43</v>
      </c>
      <c r="R23" s="13">
        <f t="shared" si="0"/>
        <v>44.29</v>
      </c>
      <c r="S23" s="2">
        <v>86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1539426</v>
      </c>
      <c r="D24" s="2" t="s">
        <v>24</v>
      </c>
      <c r="E24" s="3" t="s">
        <v>25</v>
      </c>
      <c r="F24" s="3" t="s">
        <v>26</v>
      </c>
      <c r="G24" s="3" t="s">
        <v>54</v>
      </c>
      <c r="H24" s="3">
        <v>1</v>
      </c>
      <c r="I24" s="3" t="s">
        <v>28</v>
      </c>
      <c r="J24" s="3" t="s">
        <v>28</v>
      </c>
      <c r="K24" s="3" t="s">
        <v>28</v>
      </c>
      <c r="L24" s="2">
        <v>2</v>
      </c>
      <c r="M24" s="2" t="s">
        <v>28</v>
      </c>
      <c r="N24" s="2" t="s">
        <v>28</v>
      </c>
      <c r="O24" s="2">
        <v>2</v>
      </c>
      <c r="P24" s="2" t="s">
        <v>51</v>
      </c>
      <c r="Q24" s="2">
        <v>86</v>
      </c>
      <c r="R24" s="13">
        <f t="shared" si="0"/>
        <v>88.58</v>
      </c>
      <c r="S24" s="2">
        <v>172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1539426</v>
      </c>
      <c r="D25" s="2" t="s">
        <v>24</v>
      </c>
      <c r="E25" s="3" t="s">
        <v>25</v>
      </c>
      <c r="F25" s="3" t="s">
        <v>26</v>
      </c>
      <c r="G25" s="3" t="s">
        <v>55</v>
      </c>
      <c r="H25" s="3">
        <v>1</v>
      </c>
      <c r="I25" s="3" t="s">
        <v>28</v>
      </c>
      <c r="J25" s="3" t="s">
        <v>28</v>
      </c>
      <c r="K25" s="3">
        <v>2</v>
      </c>
      <c r="L25" s="2" t="s">
        <v>28</v>
      </c>
      <c r="M25" s="2" t="s">
        <v>28</v>
      </c>
      <c r="N25" s="2" t="s">
        <v>28</v>
      </c>
      <c r="O25" s="2">
        <v>2</v>
      </c>
      <c r="P25" s="2" t="s">
        <v>51</v>
      </c>
      <c r="Q25" s="2">
        <v>43</v>
      </c>
      <c r="R25" s="13">
        <f t="shared" si="0"/>
        <v>44.29</v>
      </c>
      <c r="S25" s="2">
        <v>86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1539426</v>
      </c>
      <c r="D26" s="2" t="s">
        <v>24</v>
      </c>
      <c r="E26" s="3" t="s">
        <v>25</v>
      </c>
      <c r="F26" s="3" t="s">
        <v>26</v>
      </c>
      <c r="G26" s="3" t="s">
        <v>56</v>
      </c>
      <c r="H26" s="3">
        <v>1</v>
      </c>
      <c r="I26" s="3" t="s">
        <v>28</v>
      </c>
      <c r="J26" s="3" t="s">
        <v>28</v>
      </c>
      <c r="K26" s="3" t="s">
        <v>28</v>
      </c>
      <c r="L26" s="2" t="s">
        <v>28</v>
      </c>
      <c r="M26" s="2" t="s">
        <v>28</v>
      </c>
      <c r="N26" s="2">
        <v>2</v>
      </c>
      <c r="O26" s="2">
        <v>2</v>
      </c>
      <c r="P26" s="2" t="s">
        <v>51</v>
      </c>
      <c r="Q26" s="2">
        <v>129</v>
      </c>
      <c r="R26" s="13">
        <f t="shared" si="0"/>
        <v>132.87</v>
      </c>
      <c r="S26" s="2">
        <v>258</v>
      </c>
      <c r="T26" s="2">
        <v>0</v>
      </c>
      <c r="U26" s="2">
        <v>0</v>
      </c>
    </row>
    <row r="29" spans="1:41">
      <c r="A29" s="1" t="s">
        <v>57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16</v>
      </c>
      <c r="P30" s="11" t="s">
        <v>58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="4" customFormat="1" spans="1:16">
      <c r="A31" s="6" t="s">
        <v>22</v>
      </c>
      <c r="B31" s="6" t="s">
        <v>23</v>
      </c>
      <c r="C31" s="6">
        <v>1539196</v>
      </c>
      <c r="D31" s="6" t="s">
        <v>24</v>
      </c>
      <c r="E31" s="7" t="s">
        <v>25</v>
      </c>
      <c r="F31" s="7" t="s">
        <v>26</v>
      </c>
      <c r="G31" s="7" t="s">
        <v>27</v>
      </c>
      <c r="H31" s="7">
        <v>1</v>
      </c>
      <c r="I31" s="7">
        <v>0</v>
      </c>
      <c r="J31" s="7">
        <v>0</v>
      </c>
      <c r="K31" s="7">
        <v>0</v>
      </c>
      <c r="L31" s="6">
        <v>0</v>
      </c>
      <c r="M31" s="6">
        <v>126</v>
      </c>
      <c r="N31" s="6">
        <v>0</v>
      </c>
      <c r="O31" s="6" t="s">
        <v>29</v>
      </c>
      <c r="P31" s="12" t="s">
        <v>59</v>
      </c>
    </row>
    <row r="32" s="4" customFormat="1" spans="1:16">
      <c r="A32" s="6" t="s">
        <v>22</v>
      </c>
      <c r="B32" s="6" t="s">
        <v>23</v>
      </c>
      <c r="C32" s="6">
        <v>1539196</v>
      </c>
      <c r="D32" s="6" t="s">
        <v>24</v>
      </c>
      <c r="E32" s="7" t="s">
        <v>25</v>
      </c>
      <c r="F32" s="7" t="s">
        <v>26</v>
      </c>
      <c r="G32" s="7" t="s">
        <v>30</v>
      </c>
      <c r="H32" s="7">
        <v>1</v>
      </c>
      <c r="I32" s="7">
        <v>24</v>
      </c>
      <c r="J32" s="7">
        <v>0</v>
      </c>
      <c r="K32" s="7">
        <v>0</v>
      </c>
      <c r="L32" s="6">
        <v>0</v>
      </c>
      <c r="M32" s="6">
        <v>0</v>
      </c>
      <c r="N32" s="6">
        <v>0</v>
      </c>
      <c r="O32" s="6" t="s">
        <v>29</v>
      </c>
      <c r="P32" s="12" t="s">
        <v>59</v>
      </c>
    </row>
    <row r="33" s="4" customFormat="1" spans="1:16">
      <c r="A33" s="6" t="s">
        <v>22</v>
      </c>
      <c r="B33" s="6" t="s">
        <v>23</v>
      </c>
      <c r="C33" s="6">
        <v>1539196</v>
      </c>
      <c r="D33" s="6" t="s">
        <v>24</v>
      </c>
      <c r="E33" s="7" t="s">
        <v>25</v>
      </c>
      <c r="F33" s="7" t="s">
        <v>26</v>
      </c>
      <c r="G33" s="7" t="s">
        <v>31</v>
      </c>
      <c r="H33" s="7">
        <v>1</v>
      </c>
      <c r="I33" s="7">
        <v>0</v>
      </c>
      <c r="J33" s="7">
        <v>114</v>
      </c>
      <c r="K33" s="7">
        <v>0</v>
      </c>
      <c r="L33" s="6">
        <v>0</v>
      </c>
      <c r="M33" s="6">
        <v>0</v>
      </c>
      <c r="N33" s="6">
        <v>0</v>
      </c>
      <c r="O33" s="6" t="s">
        <v>29</v>
      </c>
      <c r="P33" s="12" t="s">
        <v>59</v>
      </c>
    </row>
    <row r="34" s="4" customFormat="1" spans="1:16">
      <c r="A34" s="6" t="s">
        <v>22</v>
      </c>
      <c r="B34" s="6" t="s">
        <v>23</v>
      </c>
      <c r="C34" s="6">
        <v>1539196</v>
      </c>
      <c r="D34" s="6" t="s">
        <v>24</v>
      </c>
      <c r="E34" s="7" t="s">
        <v>25</v>
      </c>
      <c r="F34" s="7" t="s">
        <v>26</v>
      </c>
      <c r="G34" s="7" t="s">
        <v>32</v>
      </c>
      <c r="H34" s="7">
        <v>1</v>
      </c>
      <c r="I34" s="7">
        <v>0</v>
      </c>
      <c r="J34" s="7">
        <v>0</v>
      </c>
      <c r="K34" s="7">
        <v>0</v>
      </c>
      <c r="L34" s="6">
        <v>36</v>
      </c>
      <c r="M34" s="6">
        <v>0</v>
      </c>
      <c r="N34" s="6">
        <v>0</v>
      </c>
      <c r="O34" s="6" t="s">
        <v>29</v>
      </c>
      <c r="P34" s="12" t="s">
        <v>59</v>
      </c>
    </row>
    <row r="35" s="4" customFormat="1" spans="1:16">
      <c r="A35" s="6" t="s">
        <v>22</v>
      </c>
      <c r="B35" s="6" t="s">
        <v>23</v>
      </c>
      <c r="C35" s="6">
        <v>1539196</v>
      </c>
      <c r="D35" s="6" t="s">
        <v>24</v>
      </c>
      <c r="E35" s="7" t="s">
        <v>25</v>
      </c>
      <c r="F35" s="7" t="s">
        <v>26</v>
      </c>
      <c r="G35" s="7" t="s">
        <v>33</v>
      </c>
      <c r="H35" s="7">
        <v>1</v>
      </c>
      <c r="I35" s="7">
        <v>0</v>
      </c>
      <c r="J35" s="7">
        <v>0</v>
      </c>
      <c r="K35" s="7">
        <v>22</v>
      </c>
      <c r="L35" s="6">
        <v>0</v>
      </c>
      <c r="M35" s="6">
        <v>0</v>
      </c>
      <c r="N35" s="6">
        <v>0</v>
      </c>
      <c r="O35" s="6" t="s">
        <v>29</v>
      </c>
      <c r="P35" s="12" t="s">
        <v>59</v>
      </c>
    </row>
    <row r="36" spans="1:16">
      <c r="A36" s="2" t="s">
        <v>22</v>
      </c>
      <c r="B36" s="2" t="s">
        <v>23</v>
      </c>
      <c r="C36" s="2">
        <v>1539423</v>
      </c>
      <c r="D36" s="2" t="s">
        <v>34</v>
      </c>
      <c r="E36" s="3" t="s">
        <v>25</v>
      </c>
      <c r="F36" s="3" t="s">
        <v>26</v>
      </c>
      <c r="G36" s="3" t="s">
        <v>35</v>
      </c>
      <c r="H36" s="3">
        <v>1</v>
      </c>
      <c r="I36" s="3">
        <v>193</v>
      </c>
      <c r="J36" s="3">
        <v>193</v>
      </c>
      <c r="K36" s="3">
        <v>193</v>
      </c>
      <c r="L36" s="2">
        <v>386</v>
      </c>
      <c r="M36" s="2">
        <v>386</v>
      </c>
      <c r="N36" s="2">
        <v>579</v>
      </c>
      <c r="O36" s="2" t="s">
        <v>29</v>
      </c>
      <c r="P36" s="10" t="s">
        <v>60</v>
      </c>
    </row>
    <row r="37" s="5" customFormat="1" spans="1:16">
      <c r="A37" s="8" t="s">
        <v>22</v>
      </c>
      <c r="B37" s="8" t="s">
        <v>23</v>
      </c>
      <c r="C37" s="8">
        <v>1539210</v>
      </c>
      <c r="D37" s="8" t="s">
        <v>36</v>
      </c>
      <c r="E37" s="9" t="s">
        <v>25</v>
      </c>
      <c r="F37" s="9" t="s">
        <v>26</v>
      </c>
      <c r="G37" s="9" t="s">
        <v>37</v>
      </c>
      <c r="H37" s="9">
        <v>1</v>
      </c>
      <c r="I37" s="9">
        <v>15</v>
      </c>
      <c r="J37" s="9">
        <v>15</v>
      </c>
      <c r="K37" s="9">
        <v>15</v>
      </c>
      <c r="L37" s="8">
        <v>30</v>
      </c>
      <c r="M37" s="8">
        <v>30</v>
      </c>
      <c r="N37" s="8">
        <v>45</v>
      </c>
      <c r="O37" s="8" t="s">
        <v>36</v>
      </c>
      <c r="P37" s="10" t="s">
        <v>60</v>
      </c>
    </row>
    <row r="38" spans="1:16">
      <c r="A38" s="2" t="s">
        <v>22</v>
      </c>
      <c r="B38" s="2" t="s">
        <v>23</v>
      </c>
      <c r="C38" s="2">
        <v>1539197</v>
      </c>
      <c r="D38" s="2" t="s">
        <v>38</v>
      </c>
      <c r="E38" s="3" t="s">
        <v>39</v>
      </c>
      <c r="F38" s="3" t="s">
        <v>26</v>
      </c>
      <c r="G38" s="3" t="s">
        <v>35</v>
      </c>
      <c r="H38" s="3">
        <v>1</v>
      </c>
      <c r="I38" s="3">
        <v>14</v>
      </c>
      <c r="J38" s="3">
        <v>14</v>
      </c>
      <c r="K38" s="3">
        <v>14</v>
      </c>
      <c r="L38" s="2">
        <v>28</v>
      </c>
      <c r="M38" s="2">
        <v>28</v>
      </c>
      <c r="N38" s="2">
        <v>42</v>
      </c>
      <c r="O38" s="2" t="s">
        <v>38</v>
      </c>
      <c r="P38" s="10" t="s">
        <v>60</v>
      </c>
    </row>
    <row r="39" spans="1:16">
      <c r="A39" s="2" t="s">
        <v>22</v>
      </c>
      <c r="B39" s="2" t="s">
        <v>23</v>
      </c>
      <c r="C39" s="2">
        <v>1539198</v>
      </c>
      <c r="D39" s="2" t="s">
        <v>40</v>
      </c>
      <c r="E39" s="3" t="s">
        <v>39</v>
      </c>
      <c r="F39" s="3" t="s">
        <v>26</v>
      </c>
      <c r="G39" s="3" t="s">
        <v>35</v>
      </c>
      <c r="H39" s="3">
        <v>1</v>
      </c>
      <c r="I39" s="3">
        <v>6</v>
      </c>
      <c r="J39" s="3">
        <v>6</v>
      </c>
      <c r="K39" s="3">
        <v>6</v>
      </c>
      <c r="L39" s="2">
        <v>12</v>
      </c>
      <c r="M39" s="2">
        <v>12</v>
      </c>
      <c r="N39" s="2">
        <v>18</v>
      </c>
      <c r="O39" s="2" t="s">
        <v>40</v>
      </c>
      <c r="P39" s="10" t="s">
        <v>60</v>
      </c>
    </row>
    <row r="40" spans="1:16">
      <c r="A40" s="2" t="s">
        <v>22</v>
      </c>
      <c r="B40" s="2" t="s">
        <v>23</v>
      </c>
      <c r="C40" s="2">
        <v>1539205</v>
      </c>
      <c r="D40" s="2" t="s">
        <v>41</v>
      </c>
      <c r="E40" s="3" t="s">
        <v>39</v>
      </c>
      <c r="F40" s="3" t="s">
        <v>26</v>
      </c>
      <c r="G40" s="3" t="s">
        <v>35</v>
      </c>
      <c r="H40" s="3">
        <v>1</v>
      </c>
      <c r="I40" s="3">
        <v>4</v>
      </c>
      <c r="J40" s="3">
        <v>4</v>
      </c>
      <c r="K40" s="3">
        <v>4</v>
      </c>
      <c r="L40" s="2">
        <v>8</v>
      </c>
      <c r="M40" s="2">
        <v>8</v>
      </c>
      <c r="N40" s="2">
        <v>12</v>
      </c>
      <c r="O40" s="2" t="s">
        <v>41</v>
      </c>
      <c r="P40" s="10" t="s">
        <v>60</v>
      </c>
    </row>
    <row r="41" spans="1:16">
      <c r="A41" s="2" t="s">
        <v>22</v>
      </c>
      <c r="B41" s="2" t="s">
        <v>23</v>
      </c>
      <c r="C41" s="2">
        <v>1539199</v>
      </c>
      <c r="D41" s="2" t="s">
        <v>42</v>
      </c>
      <c r="E41" s="3" t="s">
        <v>39</v>
      </c>
      <c r="F41" s="3" t="s">
        <v>26</v>
      </c>
      <c r="G41" s="3" t="s">
        <v>35</v>
      </c>
      <c r="H41" s="3">
        <v>1</v>
      </c>
      <c r="I41" s="3">
        <v>10</v>
      </c>
      <c r="J41" s="3">
        <v>10</v>
      </c>
      <c r="K41" s="3">
        <v>10</v>
      </c>
      <c r="L41" s="2">
        <v>20</v>
      </c>
      <c r="M41" s="2">
        <v>20</v>
      </c>
      <c r="N41" s="2">
        <v>30</v>
      </c>
      <c r="O41" s="2" t="s">
        <v>42</v>
      </c>
      <c r="P41" s="10" t="s">
        <v>60</v>
      </c>
    </row>
    <row r="42" spans="1:16">
      <c r="A42" s="2" t="s">
        <v>22</v>
      </c>
      <c r="B42" s="2" t="s">
        <v>23</v>
      </c>
      <c r="C42" s="2">
        <v>1539200</v>
      </c>
      <c r="D42" s="2" t="s">
        <v>43</v>
      </c>
      <c r="E42" s="3" t="s">
        <v>39</v>
      </c>
      <c r="F42" s="3" t="s">
        <v>26</v>
      </c>
      <c r="G42" s="3" t="s">
        <v>35</v>
      </c>
      <c r="H42" s="3">
        <v>1</v>
      </c>
      <c r="I42" s="3">
        <v>11</v>
      </c>
      <c r="J42" s="3">
        <v>11</v>
      </c>
      <c r="K42" s="3">
        <v>11</v>
      </c>
      <c r="L42" s="2">
        <v>22</v>
      </c>
      <c r="M42" s="2">
        <v>22</v>
      </c>
      <c r="N42" s="2">
        <v>33</v>
      </c>
      <c r="O42" s="2" t="s">
        <v>43</v>
      </c>
      <c r="P42" s="10" t="s">
        <v>60</v>
      </c>
    </row>
    <row r="43" spans="1:16">
      <c r="A43" s="2" t="s">
        <v>22</v>
      </c>
      <c r="B43" s="2" t="s">
        <v>23</v>
      </c>
      <c r="C43" s="2">
        <v>1539206</v>
      </c>
      <c r="D43" s="2" t="s">
        <v>44</v>
      </c>
      <c r="E43" s="3" t="s">
        <v>39</v>
      </c>
      <c r="F43" s="3" t="s">
        <v>26</v>
      </c>
      <c r="G43" s="3" t="s">
        <v>35</v>
      </c>
      <c r="H43" s="3">
        <v>1</v>
      </c>
      <c r="I43" s="3">
        <v>4</v>
      </c>
      <c r="J43" s="3">
        <v>4</v>
      </c>
      <c r="K43" s="3">
        <v>4</v>
      </c>
      <c r="L43" s="2">
        <v>8</v>
      </c>
      <c r="M43" s="2">
        <v>8</v>
      </c>
      <c r="N43" s="2">
        <v>12</v>
      </c>
      <c r="O43" s="2" t="s">
        <v>44</v>
      </c>
      <c r="P43" s="10" t="s">
        <v>60</v>
      </c>
    </row>
    <row r="44" spans="1:16">
      <c r="A44" s="2" t="s">
        <v>22</v>
      </c>
      <c r="B44" s="2" t="s">
        <v>23</v>
      </c>
      <c r="C44" s="2">
        <v>1539207</v>
      </c>
      <c r="D44" s="2" t="s">
        <v>45</v>
      </c>
      <c r="E44" s="3" t="s">
        <v>39</v>
      </c>
      <c r="F44" s="3" t="s">
        <v>26</v>
      </c>
      <c r="G44" s="3" t="s">
        <v>35</v>
      </c>
      <c r="H44" s="3">
        <v>1</v>
      </c>
      <c r="I44" s="3">
        <v>4</v>
      </c>
      <c r="J44" s="3">
        <v>4</v>
      </c>
      <c r="K44" s="3">
        <v>4</v>
      </c>
      <c r="L44" s="2">
        <v>8</v>
      </c>
      <c r="M44" s="2">
        <v>8</v>
      </c>
      <c r="N44" s="2">
        <v>12</v>
      </c>
      <c r="O44" s="2" t="s">
        <v>45</v>
      </c>
      <c r="P44" s="10" t="s">
        <v>60</v>
      </c>
    </row>
    <row r="45" spans="1:16">
      <c r="A45" s="2" t="s">
        <v>22</v>
      </c>
      <c r="B45" s="2" t="s">
        <v>23</v>
      </c>
      <c r="C45" s="2">
        <v>1539201</v>
      </c>
      <c r="D45" s="2" t="s">
        <v>46</v>
      </c>
      <c r="E45" s="3" t="s">
        <v>39</v>
      </c>
      <c r="F45" s="3" t="s">
        <v>26</v>
      </c>
      <c r="G45" s="3" t="s">
        <v>35</v>
      </c>
      <c r="H45" s="3">
        <v>1</v>
      </c>
      <c r="I45" s="3">
        <v>4</v>
      </c>
      <c r="J45" s="3">
        <v>4</v>
      </c>
      <c r="K45" s="3">
        <v>4</v>
      </c>
      <c r="L45" s="2">
        <v>8</v>
      </c>
      <c r="M45" s="2">
        <v>8</v>
      </c>
      <c r="N45" s="2">
        <v>12</v>
      </c>
      <c r="O45" s="2" t="s">
        <v>46</v>
      </c>
      <c r="P45" s="10" t="s">
        <v>60</v>
      </c>
    </row>
    <row r="46" spans="1:16">
      <c r="A46" s="2" t="s">
        <v>22</v>
      </c>
      <c r="B46" s="2" t="s">
        <v>23</v>
      </c>
      <c r="C46" s="2">
        <v>1539202</v>
      </c>
      <c r="D46" s="2" t="s">
        <v>47</v>
      </c>
      <c r="E46" s="3" t="s">
        <v>39</v>
      </c>
      <c r="F46" s="3" t="s">
        <v>26</v>
      </c>
      <c r="G46" s="3" t="s">
        <v>35</v>
      </c>
      <c r="H46" s="3">
        <v>1</v>
      </c>
      <c r="I46" s="3">
        <v>13</v>
      </c>
      <c r="J46" s="3">
        <v>13</v>
      </c>
      <c r="K46" s="3">
        <v>13</v>
      </c>
      <c r="L46" s="2">
        <v>26</v>
      </c>
      <c r="M46" s="2">
        <v>26</v>
      </c>
      <c r="N46" s="2">
        <v>39</v>
      </c>
      <c r="O46" s="2" t="s">
        <v>47</v>
      </c>
      <c r="P46" s="10" t="s">
        <v>60</v>
      </c>
    </row>
    <row r="47" spans="1:16">
      <c r="A47" s="2" t="s">
        <v>22</v>
      </c>
      <c r="B47" s="2" t="s">
        <v>23</v>
      </c>
      <c r="C47" s="2">
        <v>1539203</v>
      </c>
      <c r="D47" s="2" t="s">
        <v>48</v>
      </c>
      <c r="E47" s="3" t="s">
        <v>39</v>
      </c>
      <c r="F47" s="3" t="s">
        <v>26</v>
      </c>
      <c r="G47" s="3" t="s">
        <v>35</v>
      </c>
      <c r="H47" s="3">
        <v>1</v>
      </c>
      <c r="I47" s="3">
        <v>6</v>
      </c>
      <c r="J47" s="3">
        <v>6</v>
      </c>
      <c r="K47" s="3">
        <v>6</v>
      </c>
      <c r="L47" s="2">
        <v>12</v>
      </c>
      <c r="M47" s="2">
        <v>12</v>
      </c>
      <c r="N47" s="2">
        <v>18</v>
      </c>
      <c r="O47" s="2" t="s">
        <v>48</v>
      </c>
      <c r="P47" s="10" t="s">
        <v>60</v>
      </c>
    </row>
    <row r="48" spans="1:16">
      <c r="A48" s="2" t="s">
        <v>22</v>
      </c>
      <c r="B48" s="2" t="s">
        <v>23</v>
      </c>
      <c r="C48" s="2">
        <v>1539204</v>
      </c>
      <c r="D48" s="2" t="s">
        <v>49</v>
      </c>
      <c r="E48" s="3" t="s">
        <v>39</v>
      </c>
      <c r="F48" s="3" t="s">
        <v>26</v>
      </c>
      <c r="G48" s="3" t="s">
        <v>35</v>
      </c>
      <c r="H48" s="3">
        <v>1</v>
      </c>
      <c r="I48" s="3">
        <v>11</v>
      </c>
      <c r="J48" s="3">
        <v>11</v>
      </c>
      <c r="K48" s="3">
        <v>11</v>
      </c>
      <c r="L48" s="2">
        <v>22</v>
      </c>
      <c r="M48" s="2">
        <v>22</v>
      </c>
      <c r="N48" s="2">
        <v>33</v>
      </c>
      <c r="O48" s="2" t="s">
        <v>49</v>
      </c>
      <c r="P48" s="10" t="s">
        <v>60</v>
      </c>
    </row>
    <row r="49" s="4" customFormat="1" spans="1:16">
      <c r="A49" s="6" t="s">
        <v>22</v>
      </c>
      <c r="B49" s="6" t="s">
        <v>23</v>
      </c>
      <c r="C49" s="6">
        <v>1539426</v>
      </c>
      <c r="D49" s="6" t="s">
        <v>24</v>
      </c>
      <c r="E49" s="7" t="s">
        <v>25</v>
      </c>
      <c r="F49" s="7" t="s">
        <v>26</v>
      </c>
      <c r="G49" s="7" t="s">
        <v>50</v>
      </c>
      <c r="H49" s="7">
        <v>1</v>
      </c>
      <c r="I49" s="7">
        <v>0</v>
      </c>
      <c r="J49" s="7">
        <v>0</v>
      </c>
      <c r="K49" s="7">
        <v>0</v>
      </c>
      <c r="L49" s="6">
        <v>0</v>
      </c>
      <c r="M49" s="6">
        <v>172</v>
      </c>
      <c r="N49" s="6">
        <v>0</v>
      </c>
      <c r="O49" s="6" t="s">
        <v>51</v>
      </c>
      <c r="P49" s="12" t="s">
        <v>59</v>
      </c>
    </row>
    <row r="50" s="4" customFormat="1" spans="1:16">
      <c r="A50" s="6" t="s">
        <v>22</v>
      </c>
      <c r="B50" s="6" t="s">
        <v>23</v>
      </c>
      <c r="C50" s="6">
        <v>1539426</v>
      </c>
      <c r="D50" s="6" t="s">
        <v>24</v>
      </c>
      <c r="E50" s="7" t="s">
        <v>25</v>
      </c>
      <c r="F50" s="7" t="s">
        <v>26</v>
      </c>
      <c r="G50" s="7" t="s">
        <v>52</v>
      </c>
      <c r="H50" s="7">
        <v>1</v>
      </c>
      <c r="I50" s="7">
        <v>86</v>
      </c>
      <c r="J50" s="7">
        <v>0</v>
      </c>
      <c r="K50" s="7">
        <v>0</v>
      </c>
      <c r="L50" s="6">
        <v>0</v>
      </c>
      <c r="M50" s="6">
        <v>0</v>
      </c>
      <c r="N50" s="6">
        <v>0</v>
      </c>
      <c r="O50" s="6" t="s">
        <v>51</v>
      </c>
      <c r="P50" s="12" t="s">
        <v>59</v>
      </c>
    </row>
    <row r="51" s="4" customFormat="1" spans="1:16">
      <c r="A51" s="6" t="s">
        <v>22</v>
      </c>
      <c r="B51" s="6" t="s">
        <v>23</v>
      </c>
      <c r="C51" s="6">
        <v>1539426</v>
      </c>
      <c r="D51" s="6" t="s">
        <v>24</v>
      </c>
      <c r="E51" s="7" t="s">
        <v>25</v>
      </c>
      <c r="F51" s="7" t="s">
        <v>26</v>
      </c>
      <c r="G51" s="7" t="s">
        <v>53</v>
      </c>
      <c r="H51" s="7">
        <v>1</v>
      </c>
      <c r="I51" s="7">
        <v>0</v>
      </c>
      <c r="J51" s="7">
        <v>86</v>
      </c>
      <c r="K51" s="7">
        <v>0</v>
      </c>
      <c r="L51" s="6">
        <v>0</v>
      </c>
      <c r="M51" s="6">
        <v>0</v>
      </c>
      <c r="N51" s="6">
        <v>0</v>
      </c>
      <c r="O51" s="6" t="s">
        <v>51</v>
      </c>
      <c r="P51" s="12" t="s">
        <v>59</v>
      </c>
    </row>
    <row r="52" s="4" customFormat="1" spans="1:16">
      <c r="A52" s="6" t="s">
        <v>22</v>
      </c>
      <c r="B52" s="6" t="s">
        <v>23</v>
      </c>
      <c r="C52" s="6">
        <v>1539426</v>
      </c>
      <c r="D52" s="6" t="s">
        <v>24</v>
      </c>
      <c r="E52" s="7" t="s">
        <v>25</v>
      </c>
      <c r="F52" s="7" t="s">
        <v>26</v>
      </c>
      <c r="G52" s="7" t="s">
        <v>54</v>
      </c>
      <c r="H52" s="7">
        <v>1</v>
      </c>
      <c r="I52" s="7">
        <v>0</v>
      </c>
      <c r="J52" s="7">
        <v>0</v>
      </c>
      <c r="K52" s="7">
        <v>0</v>
      </c>
      <c r="L52" s="6">
        <v>172</v>
      </c>
      <c r="M52" s="6">
        <v>0</v>
      </c>
      <c r="N52" s="6">
        <v>0</v>
      </c>
      <c r="O52" s="6" t="s">
        <v>51</v>
      </c>
      <c r="P52" s="12" t="s">
        <v>59</v>
      </c>
    </row>
    <row r="53" s="4" customFormat="1" spans="1:16">
      <c r="A53" s="6" t="s">
        <v>22</v>
      </c>
      <c r="B53" s="6" t="s">
        <v>23</v>
      </c>
      <c r="C53" s="6">
        <v>1539426</v>
      </c>
      <c r="D53" s="6" t="s">
        <v>24</v>
      </c>
      <c r="E53" s="7" t="s">
        <v>25</v>
      </c>
      <c r="F53" s="7" t="s">
        <v>26</v>
      </c>
      <c r="G53" s="7" t="s">
        <v>55</v>
      </c>
      <c r="H53" s="7">
        <v>1</v>
      </c>
      <c r="I53" s="7">
        <v>0</v>
      </c>
      <c r="J53" s="7">
        <v>0</v>
      </c>
      <c r="K53" s="7">
        <v>86</v>
      </c>
      <c r="L53" s="6">
        <v>0</v>
      </c>
      <c r="M53" s="6">
        <v>0</v>
      </c>
      <c r="N53" s="6">
        <v>0</v>
      </c>
      <c r="O53" s="6" t="s">
        <v>51</v>
      </c>
      <c r="P53" s="12" t="s">
        <v>59</v>
      </c>
    </row>
    <row r="54" s="4" customFormat="1" spans="1:16">
      <c r="A54" s="6" t="s">
        <v>22</v>
      </c>
      <c r="B54" s="6" t="s">
        <v>23</v>
      </c>
      <c r="C54" s="6">
        <v>1539426</v>
      </c>
      <c r="D54" s="6" t="s">
        <v>24</v>
      </c>
      <c r="E54" s="7" t="s">
        <v>25</v>
      </c>
      <c r="F54" s="7" t="s">
        <v>26</v>
      </c>
      <c r="G54" s="7" t="s">
        <v>56</v>
      </c>
      <c r="H54" s="7">
        <v>1</v>
      </c>
      <c r="I54" s="7">
        <v>0</v>
      </c>
      <c r="J54" s="7">
        <v>0</v>
      </c>
      <c r="K54" s="7">
        <v>0</v>
      </c>
      <c r="L54" s="6">
        <v>0</v>
      </c>
      <c r="M54" s="6">
        <v>0</v>
      </c>
      <c r="N54" s="6">
        <v>258</v>
      </c>
      <c r="O54" s="6" t="s">
        <v>51</v>
      </c>
      <c r="P54" s="12" t="s">
        <v>59</v>
      </c>
    </row>
    <row r="59" spans="7:14">
      <c r="G59" s="10" t="s">
        <v>58</v>
      </c>
      <c r="H59" s="10" t="s">
        <v>61</v>
      </c>
      <c r="I59" s="1" t="s">
        <v>9</v>
      </c>
      <c r="J59" s="1" t="s">
        <v>10</v>
      </c>
      <c r="K59" s="1" t="s">
        <v>11</v>
      </c>
      <c r="L59" s="1" t="s">
        <v>12</v>
      </c>
      <c r="M59" s="1" t="s">
        <v>13</v>
      </c>
      <c r="N59" s="1" t="s">
        <v>14</v>
      </c>
    </row>
    <row r="60" spans="7:13">
      <c r="G60" s="10" t="s">
        <v>59</v>
      </c>
      <c r="H60" s="10" t="s">
        <v>62</v>
      </c>
      <c r="I60">
        <v>24</v>
      </c>
      <c r="J60">
        <v>114</v>
      </c>
      <c r="K60">
        <v>22</v>
      </c>
      <c r="L60">
        <v>36</v>
      </c>
      <c r="M60">
        <v>126</v>
      </c>
    </row>
    <row r="61" spans="7:14">
      <c r="G61" s="10" t="s">
        <v>59</v>
      </c>
      <c r="H61" s="10" t="s">
        <v>63</v>
      </c>
      <c r="I61">
        <v>86</v>
      </c>
      <c r="J61">
        <v>86</v>
      </c>
      <c r="K61">
        <v>86</v>
      </c>
      <c r="L61">
        <v>172</v>
      </c>
      <c r="M61">
        <v>172</v>
      </c>
      <c r="N61">
        <v>258</v>
      </c>
    </row>
    <row r="62" spans="7:14">
      <c r="G62" s="10" t="s">
        <v>60</v>
      </c>
      <c r="H62" s="10" t="s">
        <v>63</v>
      </c>
      <c r="I62">
        <f>SUM(I36:I48)</f>
        <v>295</v>
      </c>
      <c r="J62">
        <f>SUM(J36:J48)</f>
        <v>295</v>
      </c>
      <c r="K62">
        <f>SUM(K36:K48)</f>
        <v>295</v>
      </c>
      <c r="L62">
        <f>SUM(L36:L48)</f>
        <v>590</v>
      </c>
      <c r="M62">
        <f>SUM(M36:M48)</f>
        <v>590</v>
      </c>
      <c r="N62">
        <f>SUM(N36:N48)</f>
        <v>885</v>
      </c>
    </row>
    <row r="65" spans="7:15">
      <c r="G65" s="14" t="s">
        <v>64</v>
      </c>
      <c r="H65" s="15"/>
      <c r="I65" s="15"/>
      <c r="J65" s="15"/>
      <c r="K65" s="15"/>
      <c r="L65" s="15"/>
      <c r="M65" s="15"/>
      <c r="N65" s="15"/>
      <c r="O65" s="15"/>
    </row>
    <row r="66" spans="7:15">
      <c r="G66" s="14" t="s">
        <v>58</v>
      </c>
      <c r="H66" s="14" t="s">
        <v>61</v>
      </c>
      <c r="I66" s="16" t="s">
        <v>9</v>
      </c>
      <c r="J66" s="16" t="s">
        <v>10</v>
      </c>
      <c r="K66" s="16" t="s">
        <v>11</v>
      </c>
      <c r="L66" s="16" t="s">
        <v>12</v>
      </c>
      <c r="M66" s="16" t="s">
        <v>13</v>
      </c>
      <c r="N66" s="16" t="s">
        <v>14</v>
      </c>
      <c r="O66" s="14" t="s">
        <v>65</v>
      </c>
    </row>
    <row r="67" spans="7:15">
      <c r="G67" s="14" t="s">
        <v>59</v>
      </c>
      <c r="H67" s="14" t="s">
        <v>62</v>
      </c>
      <c r="I67" s="17">
        <f>I60*1.03</f>
        <v>24.72</v>
      </c>
      <c r="J67" s="17">
        <f>J60*1.03</f>
        <v>117.42</v>
      </c>
      <c r="K67" s="17">
        <f>K60*1.03</f>
        <v>22.66</v>
      </c>
      <c r="L67" s="17">
        <f>L60*1.03</f>
        <v>37.08</v>
      </c>
      <c r="M67" s="17">
        <f>M60*1.03</f>
        <v>129.78</v>
      </c>
      <c r="N67" s="17">
        <v>0</v>
      </c>
      <c r="O67" s="18">
        <v>1539196</v>
      </c>
    </row>
    <row r="68" spans="7:15">
      <c r="G68" s="14" t="s">
        <v>59</v>
      </c>
      <c r="H68" s="14" t="s">
        <v>63</v>
      </c>
      <c r="I68" s="17">
        <f>I61*1.03</f>
        <v>88.58</v>
      </c>
      <c r="J68" s="17">
        <f>J61*1.03</f>
        <v>88.58</v>
      </c>
      <c r="K68" s="17">
        <f>K61*1.03</f>
        <v>88.58</v>
      </c>
      <c r="L68" s="17">
        <f>L61*1.03</f>
        <v>177.16</v>
      </c>
      <c r="M68" s="17">
        <f>M61*1.03</f>
        <v>177.16</v>
      </c>
      <c r="N68" s="17">
        <f>N61*1.03</f>
        <v>265.74</v>
      </c>
      <c r="O68" s="18">
        <v>1539426</v>
      </c>
    </row>
    <row r="69" spans="7:15">
      <c r="G69" s="14" t="s">
        <v>60</v>
      </c>
      <c r="H69" s="14" t="s">
        <v>63</v>
      </c>
      <c r="I69" s="17">
        <f>I62*1.03</f>
        <v>303.85</v>
      </c>
      <c r="J69" s="17">
        <f>J62*1.03</f>
        <v>303.85</v>
      </c>
      <c r="K69" s="17">
        <f>K62*1.03</f>
        <v>303.85</v>
      </c>
      <c r="L69" s="17">
        <f>L62*1.03</f>
        <v>607.7</v>
      </c>
      <c r="M69" s="17">
        <f>M62*1.03</f>
        <v>607.7</v>
      </c>
      <c r="N69" s="17">
        <f>N62*1.03</f>
        <v>911.55</v>
      </c>
      <c r="O69" s="14" t="s">
        <v>66</v>
      </c>
    </row>
    <row r="72" spans="9:9">
      <c r="I72" s="10" t="s">
        <v>67</v>
      </c>
    </row>
    <row r="73" spans="9:14">
      <c r="I73" s="19" t="s">
        <v>9</v>
      </c>
      <c r="J73" s="19" t="s">
        <v>10</v>
      </c>
      <c r="K73" s="19" t="s">
        <v>11</v>
      </c>
      <c r="L73" s="19" t="s">
        <v>12</v>
      </c>
      <c r="M73" s="19" t="s">
        <v>13</v>
      </c>
      <c r="N73" s="19" t="s">
        <v>14</v>
      </c>
    </row>
    <row r="74" spans="9:14">
      <c r="I74" s="20">
        <f>SUM(I31:I54)*1.03</f>
        <v>417.15</v>
      </c>
      <c r="J74" s="20">
        <f>SUM(J31:J54)*1.03</f>
        <v>509.85</v>
      </c>
      <c r="K74" s="20">
        <f>SUM(K31:K54)*1.03</f>
        <v>415.09</v>
      </c>
      <c r="L74" s="20">
        <f>SUM(L31:L54)*1.03</f>
        <v>821.94</v>
      </c>
      <c r="M74" s="20">
        <f>SUM(M31:M54)*1.03</f>
        <v>914.64</v>
      </c>
      <c r="N74" s="20">
        <f>SUM(N31:N54)*1.03</f>
        <v>1177.29</v>
      </c>
    </row>
  </sheetData>
  <mergeCells count="2">
    <mergeCell ref="A1:S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3.166666666666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4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76</v>
      </c>
      <c r="P2" s="1" t="s">
        <v>77</v>
      </c>
      <c r="Q2" s="1" t="s">
        <v>78</v>
      </c>
      <c r="R2" s="1" t="s">
        <v>79</v>
      </c>
      <c r="S2" s="1" t="s">
        <v>80</v>
      </c>
      <c r="T2" s="1" t="s">
        <v>81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22</v>
      </c>
      <c r="B3" s="2" t="s">
        <v>23</v>
      </c>
      <c r="C3" s="2">
        <v>1539196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2" t="s">
        <v>28</v>
      </c>
      <c r="M3" s="2">
        <v>2</v>
      </c>
      <c r="N3" s="2" t="s">
        <v>28</v>
      </c>
      <c r="O3" s="2">
        <v>2</v>
      </c>
      <c r="P3" s="2" t="s">
        <v>29</v>
      </c>
      <c r="Q3" s="2">
        <v>63</v>
      </c>
      <c r="R3" s="2">
        <v>126</v>
      </c>
      <c r="S3" s="2">
        <v>0</v>
      </c>
      <c r="T3" s="2">
        <v>0</v>
      </c>
    </row>
    <row r="4" spans="1:20">
      <c r="A4" s="2" t="s">
        <v>22</v>
      </c>
      <c r="B4" s="2" t="s">
        <v>23</v>
      </c>
      <c r="C4" s="2">
        <v>1539196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>
        <v>2</v>
      </c>
      <c r="J4" s="3" t="s">
        <v>28</v>
      </c>
      <c r="K4" s="3" t="s">
        <v>28</v>
      </c>
      <c r="L4" s="2" t="s">
        <v>28</v>
      </c>
      <c r="M4" s="2" t="s">
        <v>28</v>
      </c>
      <c r="N4" s="2" t="s">
        <v>28</v>
      </c>
      <c r="O4" s="2">
        <v>2</v>
      </c>
      <c r="P4" s="2" t="s">
        <v>29</v>
      </c>
      <c r="Q4" s="2">
        <v>12</v>
      </c>
      <c r="R4" s="2">
        <v>24</v>
      </c>
      <c r="S4" s="2">
        <v>0</v>
      </c>
      <c r="T4" s="2">
        <v>0</v>
      </c>
    </row>
    <row r="5" spans="1:20">
      <c r="A5" s="2" t="s">
        <v>22</v>
      </c>
      <c r="B5" s="2" t="s">
        <v>23</v>
      </c>
      <c r="C5" s="2">
        <v>1539196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 t="s">
        <v>28</v>
      </c>
      <c r="J5" s="3">
        <v>2</v>
      </c>
      <c r="K5" s="3" t="s">
        <v>28</v>
      </c>
      <c r="L5" s="2" t="s">
        <v>28</v>
      </c>
      <c r="M5" s="2" t="s">
        <v>28</v>
      </c>
      <c r="N5" s="2" t="s">
        <v>28</v>
      </c>
      <c r="O5" s="2">
        <v>2</v>
      </c>
      <c r="P5" s="2" t="s">
        <v>29</v>
      </c>
      <c r="Q5" s="2">
        <v>57</v>
      </c>
      <c r="R5" s="2">
        <v>114</v>
      </c>
      <c r="S5" s="2">
        <v>0</v>
      </c>
      <c r="T5" s="2">
        <v>0</v>
      </c>
    </row>
    <row r="6" spans="1:20">
      <c r="A6" s="2" t="s">
        <v>22</v>
      </c>
      <c r="B6" s="2" t="s">
        <v>23</v>
      </c>
      <c r="C6" s="2">
        <v>1539196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 t="s">
        <v>28</v>
      </c>
      <c r="K6" s="3" t="s">
        <v>28</v>
      </c>
      <c r="L6" s="2">
        <v>2</v>
      </c>
      <c r="M6" s="2" t="s">
        <v>28</v>
      </c>
      <c r="N6" s="2" t="s">
        <v>28</v>
      </c>
      <c r="O6" s="2">
        <v>2</v>
      </c>
      <c r="P6" s="2" t="s">
        <v>29</v>
      </c>
      <c r="Q6" s="2">
        <v>18</v>
      </c>
      <c r="R6" s="2">
        <v>36</v>
      </c>
      <c r="S6" s="2">
        <v>0</v>
      </c>
      <c r="T6" s="2">
        <v>0</v>
      </c>
    </row>
    <row r="7" spans="1:20">
      <c r="A7" s="2" t="s">
        <v>22</v>
      </c>
      <c r="B7" s="2" t="s">
        <v>23</v>
      </c>
      <c r="C7" s="2">
        <v>1539196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>
        <v>2</v>
      </c>
      <c r="L7" s="2" t="s">
        <v>28</v>
      </c>
      <c r="M7" s="2" t="s">
        <v>28</v>
      </c>
      <c r="N7" s="2" t="s">
        <v>28</v>
      </c>
      <c r="O7" s="2">
        <v>2</v>
      </c>
      <c r="P7" s="2" t="s">
        <v>29</v>
      </c>
      <c r="Q7" s="2">
        <v>11</v>
      </c>
      <c r="R7" s="2">
        <v>22</v>
      </c>
      <c r="S7" s="2">
        <v>0</v>
      </c>
      <c r="T7" s="2">
        <v>0</v>
      </c>
    </row>
    <row r="8" spans="1:20">
      <c r="A8" s="2" t="s">
        <v>22</v>
      </c>
      <c r="B8" s="2" t="s">
        <v>23</v>
      </c>
      <c r="C8" s="2">
        <v>1539423</v>
      </c>
      <c r="D8" s="2" t="s">
        <v>34</v>
      </c>
      <c r="E8" s="3" t="s">
        <v>25</v>
      </c>
      <c r="F8" s="3" t="s">
        <v>26</v>
      </c>
      <c r="G8" s="3" t="s">
        <v>35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2</v>
      </c>
      <c r="N8" s="2">
        <v>3</v>
      </c>
      <c r="O8" s="2">
        <v>10</v>
      </c>
      <c r="P8" s="2" t="s">
        <v>29</v>
      </c>
      <c r="Q8" s="2">
        <v>193</v>
      </c>
      <c r="R8" s="2">
        <v>1930</v>
      </c>
      <c r="S8" s="2">
        <v>0</v>
      </c>
      <c r="T8" s="2">
        <v>0</v>
      </c>
    </row>
    <row r="9" spans="1:20">
      <c r="A9" s="2" t="s">
        <v>22</v>
      </c>
      <c r="B9" s="2" t="s">
        <v>23</v>
      </c>
      <c r="C9" s="2">
        <v>1539210</v>
      </c>
      <c r="D9" s="2" t="s">
        <v>36</v>
      </c>
      <c r="E9" s="3" t="s">
        <v>25</v>
      </c>
      <c r="F9" s="3" t="s">
        <v>26</v>
      </c>
      <c r="G9" s="3" t="s">
        <v>37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2</v>
      </c>
      <c r="N9" s="2">
        <v>3</v>
      </c>
      <c r="O9" s="2">
        <v>10</v>
      </c>
      <c r="P9" s="2" t="s">
        <v>36</v>
      </c>
      <c r="Q9" s="2">
        <v>15</v>
      </c>
      <c r="R9" s="2">
        <v>150</v>
      </c>
      <c r="S9" s="2">
        <v>0</v>
      </c>
      <c r="T9" s="2">
        <v>0</v>
      </c>
    </row>
    <row r="10" spans="1:20">
      <c r="A10" s="2" t="s">
        <v>22</v>
      </c>
      <c r="B10" s="2" t="s">
        <v>23</v>
      </c>
      <c r="C10" s="2">
        <v>1539197</v>
      </c>
      <c r="D10" s="2" t="s">
        <v>38</v>
      </c>
      <c r="E10" s="3" t="s">
        <v>39</v>
      </c>
      <c r="F10" s="3" t="s">
        <v>26</v>
      </c>
      <c r="G10" s="3" t="s">
        <v>35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2</v>
      </c>
      <c r="N10" s="2">
        <v>3</v>
      </c>
      <c r="O10" s="2">
        <v>10</v>
      </c>
      <c r="P10" s="2" t="s">
        <v>38</v>
      </c>
      <c r="Q10" s="2">
        <v>14</v>
      </c>
      <c r="R10" s="2">
        <v>140</v>
      </c>
      <c r="S10" s="2">
        <v>0</v>
      </c>
      <c r="T10" s="2">
        <v>0</v>
      </c>
    </row>
    <row r="11" spans="1:20">
      <c r="A11" s="2" t="s">
        <v>22</v>
      </c>
      <c r="B11" s="2" t="s">
        <v>23</v>
      </c>
      <c r="C11" s="2">
        <v>1539198</v>
      </c>
      <c r="D11" s="2" t="s">
        <v>40</v>
      </c>
      <c r="E11" s="3" t="s">
        <v>39</v>
      </c>
      <c r="F11" s="3" t="s">
        <v>26</v>
      </c>
      <c r="G11" s="3" t="s">
        <v>35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2</v>
      </c>
      <c r="N11" s="2">
        <v>3</v>
      </c>
      <c r="O11" s="2">
        <v>10</v>
      </c>
      <c r="P11" s="2" t="s">
        <v>40</v>
      </c>
      <c r="Q11" s="2">
        <v>6</v>
      </c>
      <c r="R11" s="2">
        <v>60</v>
      </c>
      <c r="S11" s="2">
        <v>0</v>
      </c>
      <c r="T11" s="2">
        <v>0</v>
      </c>
    </row>
    <row r="12" spans="1:20">
      <c r="A12" s="2" t="s">
        <v>22</v>
      </c>
      <c r="B12" s="2" t="s">
        <v>23</v>
      </c>
      <c r="C12" s="2">
        <v>1539205</v>
      </c>
      <c r="D12" s="2" t="s">
        <v>41</v>
      </c>
      <c r="E12" s="3" t="s">
        <v>39</v>
      </c>
      <c r="F12" s="3" t="s">
        <v>26</v>
      </c>
      <c r="G12" s="3" t="s">
        <v>35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2</v>
      </c>
      <c r="N12" s="2">
        <v>3</v>
      </c>
      <c r="O12" s="2">
        <v>10</v>
      </c>
      <c r="P12" s="2" t="s">
        <v>41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22</v>
      </c>
      <c r="B13" s="2" t="s">
        <v>23</v>
      </c>
      <c r="C13" s="2">
        <v>1539199</v>
      </c>
      <c r="D13" s="2" t="s">
        <v>42</v>
      </c>
      <c r="E13" s="3" t="s">
        <v>39</v>
      </c>
      <c r="F13" s="3" t="s">
        <v>26</v>
      </c>
      <c r="G13" s="3" t="s">
        <v>35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2</v>
      </c>
      <c r="N13" s="2">
        <v>3</v>
      </c>
      <c r="O13" s="2">
        <v>10</v>
      </c>
      <c r="P13" s="2" t="s">
        <v>42</v>
      </c>
      <c r="Q13" s="2">
        <v>10</v>
      </c>
      <c r="R13" s="2">
        <v>100</v>
      </c>
      <c r="S13" s="2">
        <v>0</v>
      </c>
      <c r="T13" s="2">
        <v>0</v>
      </c>
    </row>
    <row r="14" spans="1:20">
      <c r="A14" s="2" t="s">
        <v>22</v>
      </c>
      <c r="B14" s="2" t="s">
        <v>23</v>
      </c>
      <c r="C14" s="2">
        <v>1539200</v>
      </c>
      <c r="D14" s="2" t="s">
        <v>43</v>
      </c>
      <c r="E14" s="3" t="s">
        <v>39</v>
      </c>
      <c r="F14" s="3" t="s">
        <v>26</v>
      </c>
      <c r="G14" s="3" t="s">
        <v>35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3</v>
      </c>
      <c r="O14" s="2">
        <v>10</v>
      </c>
      <c r="P14" s="2" t="s">
        <v>43</v>
      </c>
      <c r="Q14" s="2">
        <v>11</v>
      </c>
      <c r="R14" s="2">
        <v>110</v>
      </c>
      <c r="S14" s="2">
        <v>0</v>
      </c>
      <c r="T14" s="2">
        <v>0</v>
      </c>
    </row>
    <row r="15" spans="1:20">
      <c r="A15" s="2" t="s">
        <v>22</v>
      </c>
      <c r="B15" s="2" t="s">
        <v>23</v>
      </c>
      <c r="C15" s="2">
        <v>1539206</v>
      </c>
      <c r="D15" s="2" t="s">
        <v>44</v>
      </c>
      <c r="E15" s="3" t="s">
        <v>39</v>
      </c>
      <c r="F15" s="3" t="s">
        <v>26</v>
      </c>
      <c r="G15" s="3" t="s">
        <v>35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2</v>
      </c>
      <c r="N15" s="2">
        <v>3</v>
      </c>
      <c r="O15" s="2">
        <v>10</v>
      </c>
      <c r="P15" s="2" t="s">
        <v>44</v>
      </c>
      <c r="Q15" s="2">
        <v>4</v>
      </c>
      <c r="R15" s="2">
        <v>40</v>
      </c>
      <c r="S15" s="2">
        <v>0</v>
      </c>
      <c r="T15" s="2">
        <v>0</v>
      </c>
    </row>
    <row r="16" spans="1:20">
      <c r="A16" s="2" t="s">
        <v>22</v>
      </c>
      <c r="B16" s="2" t="s">
        <v>23</v>
      </c>
      <c r="C16" s="2">
        <v>1539207</v>
      </c>
      <c r="D16" s="2" t="s">
        <v>45</v>
      </c>
      <c r="E16" s="3" t="s">
        <v>39</v>
      </c>
      <c r="F16" s="3" t="s">
        <v>26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2</v>
      </c>
      <c r="N16" s="2">
        <v>3</v>
      </c>
      <c r="O16" s="2">
        <v>10</v>
      </c>
      <c r="P16" s="2" t="s">
        <v>45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22</v>
      </c>
      <c r="B17" s="2" t="s">
        <v>23</v>
      </c>
      <c r="C17" s="2">
        <v>1539201</v>
      </c>
      <c r="D17" s="2" t="s">
        <v>46</v>
      </c>
      <c r="E17" s="3" t="s">
        <v>39</v>
      </c>
      <c r="F17" s="3" t="s">
        <v>26</v>
      </c>
      <c r="G17" s="3" t="s">
        <v>35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2</v>
      </c>
      <c r="N17" s="2">
        <v>3</v>
      </c>
      <c r="O17" s="2">
        <v>10</v>
      </c>
      <c r="P17" s="2" t="s">
        <v>46</v>
      </c>
      <c r="Q17" s="2">
        <v>4</v>
      </c>
      <c r="R17" s="2">
        <v>40</v>
      </c>
      <c r="S17" s="2">
        <v>0</v>
      </c>
      <c r="T17" s="2">
        <v>0</v>
      </c>
    </row>
    <row r="18" spans="1:20">
      <c r="A18" s="2" t="s">
        <v>22</v>
      </c>
      <c r="B18" s="2" t="s">
        <v>23</v>
      </c>
      <c r="C18" s="2">
        <v>1539202</v>
      </c>
      <c r="D18" s="2" t="s">
        <v>47</v>
      </c>
      <c r="E18" s="3" t="s">
        <v>39</v>
      </c>
      <c r="F18" s="3" t="s">
        <v>26</v>
      </c>
      <c r="G18" s="3" t="s">
        <v>35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2</v>
      </c>
      <c r="N18" s="2">
        <v>3</v>
      </c>
      <c r="O18" s="2">
        <v>10</v>
      </c>
      <c r="P18" s="2" t="s">
        <v>47</v>
      </c>
      <c r="Q18" s="2">
        <v>13</v>
      </c>
      <c r="R18" s="2">
        <v>130</v>
      </c>
      <c r="S18" s="2">
        <v>0</v>
      </c>
      <c r="T18" s="2">
        <v>0</v>
      </c>
    </row>
    <row r="19" spans="1:20">
      <c r="A19" s="2" t="s">
        <v>22</v>
      </c>
      <c r="B19" s="2" t="s">
        <v>23</v>
      </c>
      <c r="C19" s="2">
        <v>1539203</v>
      </c>
      <c r="D19" s="2" t="s">
        <v>48</v>
      </c>
      <c r="E19" s="3" t="s">
        <v>39</v>
      </c>
      <c r="F19" s="3" t="s">
        <v>26</v>
      </c>
      <c r="G19" s="3" t="s">
        <v>35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2</v>
      </c>
      <c r="N19" s="2">
        <v>3</v>
      </c>
      <c r="O19" s="2">
        <v>10</v>
      </c>
      <c r="P19" s="2" t="s">
        <v>48</v>
      </c>
      <c r="Q19" s="2">
        <v>6</v>
      </c>
      <c r="R19" s="2">
        <v>60</v>
      </c>
      <c r="S19" s="2">
        <v>0</v>
      </c>
      <c r="T19" s="2">
        <v>0</v>
      </c>
    </row>
    <row r="20" spans="1:20">
      <c r="A20" s="2" t="s">
        <v>22</v>
      </c>
      <c r="B20" s="2" t="s">
        <v>23</v>
      </c>
      <c r="C20" s="2">
        <v>1539204</v>
      </c>
      <c r="D20" s="2" t="s">
        <v>49</v>
      </c>
      <c r="E20" s="3" t="s">
        <v>39</v>
      </c>
      <c r="F20" s="3" t="s">
        <v>26</v>
      </c>
      <c r="G20" s="3" t="s">
        <v>35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2</v>
      </c>
      <c r="N20" s="2">
        <v>3</v>
      </c>
      <c r="O20" s="2">
        <v>10</v>
      </c>
      <c r="P20" s="2" t="s">
        <v>49</v>
      </c>
      <c r="Q20" s="2">
        <v>11</v>
      </c>
      <c r="R20" s="2">
        <v>110</v>
      </c>
      <c r="S20" s="2">
        <v>0</v>
      </c>
      <c r="T20" s="2">
        <v>0</v>
      </c>
    </row>
    <row r="21" spans="1:20">
      <c r="A21" s="2" t="s">
        <v>22</v>
      </c>
      <c r="B21" s="2" t="s">
        <v>23</v>
      </c>
      <c r="C21" s="2">
        <v>1539426</v>
      </c>
      <c r="D21" s="2" t="s">
        <v>24</v>
      </c>
      <c r="E21" s="3" t="s">
        <v>25</v>
      </c>
      <c r="F21" s="3" t="s">
        <v>26</v>
      </c>
      <c r="G21" s="3" t="s">
        <v>50</v>
      </c>
      <c r="H21" s="3">
        <v>1</v>
      </c>
      <c r="I21" s="3" t="s">
        <v>28</v>
      </c>
      <c r="J21" s="3" t="s">
        <v>28</v>
      </c>
      <c r="K21" s="3" t="s">
        <v>28</v>
      </c>
      <c r="L21" s="2" t="s">
        <v>28</v>
      </c>
      <c r="M21" s="2">
        <v>2</v>
      </c>
      <c r="N21" s="2" t="s">
        <v>28</v>
      </c>
      <c r="O21" s="2">
        <v>2</v>
      </c>
      <c r="P21" s="2" t="s">
        <v>51</v>
      </c>
      <c r="Q21" s="2">
        <v>86</v>
      </c>
      <c r="R21" s="2">
        <v>172</v>
      </c>
      <c r="S21" s="2">
        <v>0</v>
      </c>
      <c r="T21" s="2">
        <v>0</v>
      </c>
    </row>
    <row r="22" spans="1:20">
      <c r="A22" s="2" t="s">
        <v>22</v>
      </c>
      <c r="B22" s="2" t="s">
        <v>23</v>
      </c>
      <c r="C22" s="2">
        <v>1539426</v>
      </c>
      <c r="D22" s="2" t="s">
        <v>24</v>
      </c>
      <c r="E22" s="3" t="s">
        <v>25</v>
      </c>
      <c r="F22" s="3" t="s">
        <v>26</v>
      </c>
      <c r="G22" s="3" t="s">
        <v>52</v>
      </c>
      <c r="H22" s="3">
        <v>1</v>
      </c>
      <c r="I22" s="3">
        <v>2</v>
      </c>
      <c r="J22" s="3" t="s">
        <v>28</v>
      </c>
      <c r="K22" s="3" t="s">
        <v>28</v>
      </c>
      <c r="L22" s="2" t="s">
        <v>28</v>
      </c>
      <c r="M22" s="2" t="s">
        <v>28</v>
      </c>
      <c r="N22" s="2" t="s">
        <v>28</v>
      </c>
      <c r="O22" s="2">
        <v>2</v>
      </c>
      <c r="P22" s="2" t="s">
        <v>51</v>
      </c>
      <c r="Q22" s="2">
        <v>43</v>
      </c>
      <c r="R22" s="2">
        <v>86</v>
      </c>
      <c r="S22" s="2">
        <v>0</v>
      </c>
      <c r="T22" s="2">
        <v>0</v>
      </c>
    </row>
    <row r="23" spans="1:20">
      <c r="A23" s="2" t="s">
        <v>22</v>
      </c>
      <c r="B23" s="2" t="s">
        <v>23</v>
      </c>
      <c r="C23" s="2">
        <v>1539426</v>
      </c>
      <c r="D23" s="2" t="s">
        <v>24</v>
      </c>
      <c r="E23" s="3" t="s">
        <v>25</v>
      </c>
      <c r="F23" s="3" t="s">
        <v>26</v>
      </c>
      <c r="G23" s="3" t="s">
        <v>53</v>
      </c>
      <c r="H23" s="3">
        <v>1</v>
      </c>
      <c r="I23" s="3" t="s">
        <v>28</v>
      </c>
      <c r="J23" s="3">
        <v>2</v>
      </c>
      <c r="K23" s="3" t="s">
        <v>28</v>
      </c>
      <c r="L23" s="2" t="s">
        <v>28</v>
      </c>
      <c r="M23" s="2" t="s">
        <v>28</v>
      </c>
      <c r="N23" s="2" t="s">
        <v>28</v>
      </c>
      <c r="O23" s="2">
        <v>2</v>
      </c>
      <c r="P23" s="2" t="s">
        <v>51</v>
      </c>
      <c r="Q23" s="2">
        <v>43</v>
      </c>
      <c r="R23" s="2">
        <v>86</v>
      </c>
      <c r="S23" s="2">
        <v>0</v>
      </c>
      <c r="T23" s="2">
        <v>0</v>
      </c>
    </row>
    <row r="24" spans="1:20">
      <c r="A24" s="2" t="s">
        <v>22</v>
      </c>
      <c r="B24" s="2" t="s">
        <v>23</v>
      </c>
      <c r="C24" s="2">
        <v>1539426</v>
      </c>
      <c r="D24" s="2" t="s">
        <v>24</v>
      </c>
      <c r="E24" s="3" t="s">
        <v>25</v>
      </c>
      <c r="F24" s="3" t="s">
        <v>26</v>
      </c>
      <c r="G24" s="3" t="s">
        <v>54</v>
      </c>
      <c r="H24" s="3">
        <v>1</v>
      </c>
      <c r="I24" s="3" t="s">
        <v>28</v>
      </c>
      <c r="J24" s="3" t="s">
        <v>28</v>
      </c>
      <c r="K24" s="3" t="s">
        <v>28</v>
      </c>
      <c r="L24" s="2">
        <v>2</v>
      </c>
      <c r="M24" s="2" t="s">
        <v>28</v>
      </c>
      <c r="N24" s="2" t="s">
        <v>28</v>
      </c>
      <c r="O24" s="2">
        <v>2</v>
      </c>
      <c r="P24" s="2" t="s">
        <v>51</v>
      </c>
      <c r="Q24" s="2">
        <v>86</v>
      </c>
      <c r="R24" s="2">
        <v>172</v>
      </c>
      <c r="S24" s="2">
        <v>0</v>
      </c>
      <c r="T24" s="2">
        <v>0</v>
      </c>
    </row>
    <row r="25" spans="1:20">
      <c r="A25" s="2" t="s">
        <v>22</v>
      </c>
      <c r="B25" s="2" t="s">
        <v>23</v>
      </c>
      <c r="C25" s="2">
        <v>1539426</v>
      </c>
      <c r="D25" s="2" t="s">
        <v>24</v>
      </c>
      <c r="E25" s="3" t="s">
        <v>25</v>
      </c>
      <c r="F25" s="3" t="s">
        <v>26</v>
      </c>
      <c r="G25" s="3" t="s">
        <v>55</v>
      </c>
      <c r="H25" s="3">
        <v>1</v>
      </c>
      <c r="I25" s="3" t="s">
        <v>28</v>
      </c>
      <c r="J25" s="3" t="s">
        <v>28</v>
      </c>
      <c r="K25" s="3">
        <v>2</v>
      </c>
      <c r="L25" s="2" t="s">
        <v>28</v>
      </c>
      <c r="M25" s="2" t="s">
        <v>28</v>
      </c>
      <c r="N25" s="2" t="s">
        <v>28</v>
      </c>
      <c r="O25" s="2">
        <v>2</v>
      </c>
      <c r="P25" s="2" t="s">
        <v>51</v>
      </c>
      <c r="Q25" s="2">
        <v>43</v>
      </c>
      <c r="R25" s="2">
        <v>86</v>
      </c>
      <c r="S25" s="2">
        <v>0</v>
      </c>
      <c r="T25" s="2">
        <v>0</v>
      </c>
    </row>
    <row r="26" spans="1:20">
      <c r="A26" s="2" t="s">
        <v>22</v>
      </c>
      <c r="B26" s="2" t="s">
        <v>23</v>
      </c>
      <c r="C26" s="2">
        <v>1539426</v>
      </c>
      <c r="D26" s="2" t="s">
        <v>24</v>
      </c>
      <c r="E26" s="3" t="s">
        <v>25</v>
      </c>
      <c r="F26" s="3" t="s">
        <v>26</v>
      </c>
      <c r="G26" s="3" t="s">
        <v>56</v>
      </c>
      <c r="H26" s="3">
        <v>1</v>
      </c>
      <c r="I26" s="3" t="s">
        <v>28</v>
      </c>
      <c r="J26" s="3" t="s">
        <v>28</v>
      </c>
      <c r="K26" s="3" t="s">
        <v>28</v>
      </c>
      <c r="L26" s="2" t="s">
        <v>28</v>
      </c>
      <c r="M26" s="2" t="s">
        <v>28</v>
      </c>
      <c r="N26" s="2">
        <v>2</v>
      </c>
      <c r="O26" s="2">
        <v>2</v>
      </c>
      <c r="P26" s="2" t="s">
        <v>51</v>
      </c>
      <c r="Q26" s="2">
        <v>129</v>
      </c>
      <c r="R26" s="2">
        <v>258</v>
      </c>
      <c r="S26" s="2">
        <v>0</v>
      </c>
      <c r="T26" s="2">
        <v>0</v>
      </c>
    </row>
    <row r="29" spans="1:40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69</v>
      </c>
      <c r="B30" s="1" t="s">
        <v>70</v>
      </c>
      <c r="C30" s="1" t="s">
        <v>71</v>
      </c>
      <c r="D30" s="1" t="s">
        <v>4</v>
      </c>
      <c r="E30" s="1" t="s">
        <v>72</v>
      </c>
      <c r="F30" s="1" t="s">
        <v>73</v>
      </c>
      <c r="G30" s="1" t="s">
        <v>74</v>
      </c>
      <c r="H30" s="1" t="s">
        <v>75</v>
      </c>
      <c r="I30" s="1" t="s">
        <v>9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77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5">
      <c r="A31" s="2" t="s">
        <v>22</v>
      </c>
      <c r="B31" s="2" t="s">
        <v>23</v>
      </c>
      <c r="C31" s="2">
        <v>1539196</v>
      </c>
      <c r="D31" s="2" t="s">
        <v>24</v>
      </c>
      <c r="E31" s="3" t="s">
        <v>25</v>
      </c>
      <c r="F31" s="3" t="s">
        <v>26</v>
      </c>
      <c r="G31" s="3" t="s">
        <v>27</v>
      </c>
      <c r="H31" s="3">
        <v>1</v>
      </c>
      <c r="I31" s="3" t="s">
        <v>28</v>
      </c>
      <c r="J31" s="3" t="s">
        <v>28</v>
      </c>
      <c r="K31" s="3" t="s">
        <v>28</v>
      </c>
      <c r="L31" s="2" t="s">
        <v>28</v>
      </c>
      <c r="M31" s="2">
        <v>126</v>
      </c>
      <c r="N31" s="2" t="s">
        <v>28</v>
      </c>
      <c r="O31" s="2" t="s">
        <v>29</v>
      </c>
    </row>
    <row r="32" spans="1:15">
      <c r="A32" s="2" t="s">
        <v>22</v>
      </c>
      <c r="B32" s="2" t="s">
        <v>23</v>
      </c>
      <c r="C32" s="2">
        <v>1539196</v>
      </c>
      <c r="D32" s="2" t="s">
        <v>24</v>
      </c>
      <c r="E32" s="3" t="s">
        <v>25</v>
      </c>
      <c r="F32" s="3" t="s">
        <v>26</v>
      </c>
      <c r="G32" s="3" t="s">
        <v>30</v>
      </c>
      <c r="H32" s="3">
        <v>1</v>
      </c>
      <c r="I32" s="3">
        <v>24</v>
      </c>
      <c r="J32" s="3" t="s">
        <v>28</v>
      </c>
      <c r="K32" s="3" t="s">
        <v>28</v>
      </c>
      <c r="L32" s="2" t="s">
        <v>28</v>
      </c>
      <c r="M32" s="2" t="s">
        <v>28</v>
      </c>
      <c r="N32" s="2" t="s">
        <v>28</v>
      </c>
      <c r="O32" s="2" t="s">
        <v>29</v>
      </c>
    </row>
    <row r="33" spans="1:15">
      <c r="A33" s="2" t="s">
        <v>22</v>
      </c>
      <c r="B33" s="2" t="s">
        <v>23</v>
      </c>
      <c r="C33" s="2">
        <v>1539196</v>
      </c>
      <c r="D33" s="2" t="s">
        <v>24</v>
      </c>
      <c r="E33" s="3" t="s">
        <v>25</v>
      </c>
      <c r="F33" s="3" t="s">
        <v>26</v>
      </c>
      <c r="G33" s="3" t="s">
        <v>31</v>
      </c>
      <c r="H33" s="3">
        <v>1</v>
      </c>
      <c r="I33" s="3" t="s">
        <v>28</v>
      </c>
      <c r="J33" s="3">
        <v>114</v>
      </c>
      <c r="K33" s="3" t="s">
        <v>28</v>
      </c>
      <c r="L33" s="2" t="s">
        <v>28</v>
      </c>
      <c r="M33" s="2" t="s">
        <v>28</v>
      </c>
      <c r="N33" s="2" t="s">
        <v>28</v>
      </c>
      <c r="O33" s="2" t="s">
        <v>29</v>
      </c>
    </row>
    <row r="34" spans="1:15">
      <c r="A34" s="2" t="s">
        <v>22</v>
      </c>
      <c r="B34" s="2" t="s">
        <v>23</v>
      </c>
      <c r="C34" s="2">
        <v>1539196</v>
      </c>
      <c r="D34" s="2" t="s">
        <v>24</v>
      </c>
      <c r="E34" s="3" t="s">
        <v>25</v>
      </c>
      <c r="F34" s="3" t="s">
        <v>26</v>
      </c>
      <c r="G34" s="3" t="s">
        <v>32</v>
      </c>
      <c r="H34" s="3">
        <v>1</v>
      </c>
      <c r="I34" s="3" t="s">
        <v>28</v>
      </c>
      <c r="J34" s="3" t="s">
        <v>28</v>
      </c>
      <c r="K34" s="3" t="s">
        <v>28</v>
      </c>
      <c r="L34" s="2">
        <v>36</v>
      </c>
      <c r="M34" s="2" t="s">
        <v>28</v>
      </c>
      <c r="N34" s="2" t="s">
        <v>28</v>
      </c>
      <c r="O34" s="2" t="s">
        <v>29</v>
      </c>
    </row>
    <row r="35" spans="1:15">
      <c r="A35" s="2" t="s">
        <v>22</v>
      </c>
      <c r="B35" s="2" t="s">
        <v>23</v>
      </c>
      <c r="C35" s="2">
        <v>1539196</v>
      </c>
      <c r="D35" s="2" t="s">
        <v>24</v>
      </c>
      <c r="E35" s="3" t="s">
        <v>25</v>
      </c>
      <c r="F35" s="3" t="s">
        <v>26</v>
      </c>
      <c r="G35" s="3" t="s">
        <v>33</v>
      </c>
      <c r="H35" s="3">
        <v>1</v>
      </c>
      <c r="I35" s="3" t="s">
        <v>28</v>
      </c>
      <c r="J35" s="3" t="s">
        <v>28</v>
      </c>
      <c r="K35" s="3">
        <v>22</v>
      </c>
      <c r="L35" s="2" t="s">
        <v>28</v>
      </c>
      <c r="M35" s="2" t="s">
        <v>28</v>
      </c>
      <c r="N35" s="2" t="s">
        <v>28</v>
      </c>
      <c r="O35" s="2" t="s">
        <v>29</v>
      </c>
    </row>
    <row r="36" spans="1:15">
      <c r="A36" s="2" t="s">
        <v>22</v>
      </c>
      <c r="B36" s="2" t="s">
        <v>23</v>
      </c>
      <c r="C36" s="2">
        <v>1539423</v>
      </c>
      <c r="D36" s="2" t="s">
        <v>34</v>
      </c>
      <c r="E36" s="3" t="s">
        <v>25</v>
      </c>
      <c r="F36" s="3" t="s">
        <v>26</v>
      </c>
      <c r="G36" s="3" t="s">
        <v>35</v>
      </c>
      <c r="H36" s="3">
        <v>1</v>
      </c>
      <c r="I36" s="3">
        <v>193</v>
      </c>
      <c r="J36" s="3">
        <v>193</v>
      </c>
      <c r="K36" s="3">
        <v>193</v>
      </c>
      <c r="L36" s="2">
        <v>386</v>
      </c>
      <c r="M36" s="2">
        <v>386</v>
      </c>
      <c r="N36" s="2">
        <v>579</v>
      </c>
      <c r="O36" s="2" t="s">
        <v>29</v>
      </c>
    </row>
    <row r="37" spans="1:15">
      <c r="A37" s="2" t="s">
        <v>22</v>
      </c>
      <c r="B37" s="2" t="s">
        <v>23</v>
      </c>
      <c r="C37" s="2">
        <v>1539210</v>
      </c>
      <c r="D37" s="2" t="s">
        <v>36</v>
      </c>
      <c r="E37" s="3" t="s">
        <v>25</v>
      </c>
      <c r="F37" s="3" t="s">
        <v>26</v>
      </c>
      <c r="G37" s="3" t="s">
        <v>37</v>
      </c>
      <c r="H37" s="3">
        <v>1</v>
      </c>
      <c r="I37" s="3">
        <v>15</v>
      </c>
      <c r="J37" s="3">
        <v>15</v>
      </c>
      <c r="K37" s="3">
        <v>15</v>
      </c>
      <c r="L37" s="2">
        <v>30</v>
      </c>
      <c r="M37" s="2">
        <v>30</v>
      </c>
      <c r="N37" s="2">
        <v>45</v>
      </c>
      <c r="O37" s="2" t="s">
        <v>36</v>
      </c>
    </row>
    <row r="38" spans="1:15">
      <c r="A38" s="2" t="s">
        <v>22</v>
      </c>
      <c r="B38" s="2" t="s">
        <v>23</v>
      </c>
      <c r="C38" s="2">
        <v>1539197</v>
      </c>
      <c r="D38" s="2" t="s">
        <v>38</v>
      </c>
      <c r="E38" s="3" t="s">
        <v>39</v>
      </c>
      <c r="F38" s="3" t="s">
        <v>26</v>
      </c>
      <c r="G38" s="3" t="s">
        <v>35</v>
      </c>
      <c r="H38" s="3">
        <v>1</v>
      </c>
      <c r="I38" s="3">
        <v>14</v>
      </c>
      <c r="J38" s="3">
        <v>14</v>
      </c>
      <c r="K38" s="3">
        <v>14</v>
      </c>
      <c r="L38" s="2">
        <v>28</v>
      </c>
      <c r="M38" s="2">
        <v>28</v>
      </c>
      <c r="N38" s="2">
        <v>42</v>
      </c>
      <c r="O38" s="2" t="s">
        <v>38</v>
      </c>
    </row>
    <row r="39" spans="1:15">
      <c r="A39" s="2" t="s">
        <v>22</v>
      </c>
      <c r="B39" s="2" t="s">
        <v>23</v>
      </c>
      <c r="C39" s="2">
        <v>1539198</v>
      </c>
      <c r="D39" s="2" t="s">
        <v>40</v>
      </c>
      <c r="E39" s="3" t="s">
        <v>39</v>
      </c>
      <c r="F39" s="3" t="s">
        <v>26</v>
      </c>
      <c r="G39" s="3" t="s">
        <v>35</v>
      </c>
      <c r="H39" s="3">
        <v>1</v>
      </c>
      <c r="I39" s="3">
        <v>6</v>
      </c>
      <c r="J39" s="3">
        <v>6</v>
      </c>
      <c r="K39" s="3">
        <v>6</v>
      </c>
      <c r="L39" s="2">
        <v>12</v>
      </c>
      <c r="M39" s="2">
        <v>12</v>
      </c>
      <c r="N39" s="2">
        <v>18</v>
      </c>
      <c r="O39" s="2" t="s">
        <v>40</v>
      </c>
    </row>
    <row r="40" spans="1:15">
      <c r="A40" s="2" t="s">
        <v>22</v>
      </c>
      <c r="B40" s="2" t="s">
        <v>23</v>
      </c>
      <c r="C40" s="2">
        <v>1539205</v>
      </c>
      <c r="D40" s="2" t="s">
        <v>41</v>
      </c>
      <c r="E40" s="3" t="s">
        <v>39</v>
      </c>
      <c r="F40" s="3" t="s">
        <v>26</v>
      </c>
      <c r="G40" s="3" t="s">
        <v>35</v>
      </c>
      <c r="H40" s="3">
        <v>1</v>
      </c>
      <c r="I40" s="3">
        <v>4</v>
      </c>
      <c r="J40" s="3">
        <v>4</v>
      </c>
      <c r="K40" s="3">
        <v>4</v>
      </c>
      <c r="L40" s="2">
        <v>8</v>
      </c>
      <c r="M40" s="2">
        <v>8</v>
      </c>
      <c r="N40" s="2">
        <v>12</v>
      </c>
      <c r="O40" s="2" t="s">
        <v>41</v>
      </c>
    </row>
    <row r="41" spans="1:15">
      <c r="A41" s="2" t="s">
        <v>22</v>
      </c>
      <c r="B41" s="2" t="s">
        <v>23</v>
      </c>
      <c r="C41" s="2">
        <v>1539199</v>
      </c>
      <c r="D41" s="2" t="s">
        <v>42</v>
      </c>
      <c r="E41" s="3" t="s">
        <v>39</v>
      </c>
      <c r="F41" s="3" t="s">
        <v>26</v>
      </c>
      <c r="G41" s="3" t="s">
        <v>35</v>
      </c>
      <c r="H41" s="3">
        <v>1</v>
      </c>
      <c r="I41" s="3">
        <v>10</v>
      </c>
      <c r="J41" s="3">
        <v>10</v>
      </c>
      <c r="K41" s="3">
        <v>10</v>
      </c>
      <c r="L41" s="2">
        <v>20</v>
      </c>
      <c r="M41" s="2">
        <v>20</v>
      </c>
      <c r="N41" s="2">
        <v>30</v>
      </c>
      <c r="O41" s="2" t="s">
        <v>42</v>
      </c>
    </row>
    <row r="42" spans="1:15">
      <c r="A42" s="2" t="s">
        <v>22</v>
      </c>
      <c r="B42" s="2" t="s">
        <v>23</v>
      </c>
      <c r="C42" s="2">
        <v>1539200</v>
      </c>
      <c r="D42" s="2" t="s">
        <v>43</v>
      </c>
      <c r="E42" s="3" t="s">
        <v>39</v>
      </c>
      <c r="F42" s="3" t="s">
        <v>26</v>
      </c>
      <c r="G42" s="3" t="s">
        <v>35</v>
      </c>
      <c r="H42" s="3">
        <v>1</v>
      </c>
      <c r="I42" s="3">
        <v>11</v>
      </c>
      <c r="J42" s="3">
        <v>11</v>
      </c>
      <c r="K42" s="3">
        <v>11</v>
      </c>
      <c r="L42" s="2">
        <v>22</v>
      </c>
      <c r="M42" s="2">
        <v>22</v>
      </c>
      <c r="N42" s="2">
        <v>33</v>
      </c>
      <c r="O42" s="2" t="s">
        <v>43</v>
      </c>
    </row>
    <row r="43" spans="1:15">
      <c r="A43" s="2" t="s">
        <v>22</v>
      </c>
      <c r="B43" s="2" t="s">
        <v>23</v>
      </c>
      <c r="C43" s="2">
        <v>1539206</v>
      </c>
      <c r="D43" s="2" t="s">
        <v>44</v>
      </c>
      <c r="E43" s="3" t="s">
        <v>39</v>
      </c>
      <c r="F43" s="3" t="s">
        <v>26</v>
      </c>
      <c r="G43" s="3" t="s">
        <v>35</v>
      </c>
      <c r="H43" s="3">
        <v>1</v>
      </c>
      <c r="I43" s="3">
        <v>4</v>
      </c>
      <c r="J43" s="3">
        <v>4</v>
      </c>
      <c r="K43" s="3">
        <v>4</v>
      </c>
      <c r="L43" s="2">
        <v>8</v>
      </c>
      <c r="M43" s="2">
        <v>8</v>
      </c>
      <c r="N43" s="2">
        <v>12</v>
      </c>
      <c r="O43" s="2" t="s">
        <v>44</v>
      </c>
    </row>
    <row r="44" spans="1:15">
      <c r="A44" s="2" t="s">
        <v>22</v>
      </c>
      <c r="B44" s="2" t="s">
        <v>23</v>
      </c>
      <c r="C44" s="2">
        <v>1539207</v>
      </c>
      <c r="D44" s="2" t="s">
        <v>45</v>
      </c>
      <c r="E44" s="3" t="s">
        <v>39</v>
      </c>
      <c r="F44" s="3" t="s">
        <v>26</v>
      </c>
      <c r="G44" s="3" t="s">
        <v>35</v>
      </c>
      <c r="H44" s="3">
        <v>1</v>
      </c>
      <c r="I44" s="3">
        <v>4</v>
      </c>
      <c r="J44" s="3">
        <v>4</v>
      </c>
      <c r="K44" s="3">
        <v>4</v>
      </c>
      <c r="L44" s="2">
        <v>8</v>
      </c>
      <c r="M44" s="2">
        <v>8</v>
      </c>
      <c r="N44" s="2">
        <v>12</v>
      </c>
      <c r="O44" s="2" t="s">
        <v>45</v>
      </c>
    </row>
    <row r="45" spans="1:15">
      <c r="A45" s="2" t="s">
        <v>22</v>
      </c>
      <c r="B45" s="2" t="s">
        <v>23</v>
      </c>
      <c r="C45" s="2">
        <v>1539201</v>
      </c>
      <c r="D45" s="2" t="s">
        <v>46</v>
      </c>
      <c r="E45" s="3" t="s">
        <v>39</v>
      </c>
      <c r="F45" s="3" t="s">
        <v>26</v>
      </c>
      <c r="G45" s="3" t="s">
        <v>35</v>
      </c>
      <c r="H45" s="3">
        <v>1</v>
      </c>
      <c r="I45" s="3">
        <v>4</v>
      </c>
      <c r="J45" s="3">
        <v>4</v>
      </c>
      <c r="K45" s="3">
        <v>4</v>
      </c>
      <c r="L45" s="2">
        <v>8</v>
      </c>
      <c r="M45" s="2">
        <v>8</v>
      </c>
      <c r="N45" s="2">
        <v>12</v>
      </c>
      <c r="O45" s="2" t="s">
        <v>46</v>
      </c>
    </row>
    <row r="46" spans="1:15">
      <c r="A46" s="2" t="s">
        <v>22</v>
      </c>
      <c r="B46" s="2" t="s">
        <v>23</v>
      </c>
      <c r="C46" s="2">
        <v>1539202</v>
      </c>
      <c r="D46" s="2" t="s">
        <v>47</v>
      </c>
      <c r="E46" s="3" t="s">
        <v>39</v>
      </c>
      <c r="F46" s="3" t="s">
        <v>26</v>
      </c>
      <c r="G46" s="3" t="s">
        <v>35</v>
      </c>
      <c r="H46" s="3">
        <v>1</v>
      </c>
      <c r="I46" s="3">
        <v>13</v>
      </c>
      <c r="J46" s="3">
        <v>13</v>
      </c>
      <c r="K46" s="3">
        <v>13</v>
      </c>
      <c r="L46" s="2">
        <v>26</v>
      </c>
      <c r="M46" s="2">
        <v>26</v>
      </c>
      <c r="N46" s="2">
        <v>39</v>
      </c>
      <c r="O46" s="2" t="s">
        <v>47</v>
      </c>
    </row>
    <row r="47" spans="1:15">
      <c r="A47" s="2" t="s">
        <v>22</v>
      </c>
      <c r="B47" s="2" t="s">
        <v>23</v>
      </c>
      <c r="C47" s="2">
        <v>1539203</v>
      </c>
      <c r="D47" s="2" t="s">
        <v>48</v>
      </c>
      <c r="E47" s="3" t="s">
        <v>39</v>
      </c>
      <c r="F47" s="3" t="s">
        <v>26</v>
      </c>
      <c r="G47" s="3" t="s">
        <v>35</v>
      </c>
      <c r="H47" s="3">
        <v>1</v>
      </c>
      <c r="I47" s="3">
        <v>6</v>
      </c>
      <c r="J47" s="3">
        <v>6</v>
      </c>
      <c r="K47" s="3">
        <v>6</v>
      </c>
      <c r="L47" s="2">
        <v>12</v>
      </c>
      <c r="M47" s="2">
        <v>12</v>
      </c>
      <c r="N47" s="2">
        <v>18</v>
      </c>
      <c r="O47" s="2" t="s">
        <v>48</v>
      </c>
    </row>
    <row r="48" spans="1:15">
      <c r="A48" s="2" t="s">
        <v>22</v>
      </c>
      <c r="B48" s="2" t="s">
        <v>23</v>
      </c>
      <c r="C48" s="2">
        <v>1539204</v>
      </c>
      <c r="D48" s="2" t="s">
        <v>49</v>
      </c>
      <c r="E48" s="3" t="s">
        <v>39</v>
      </c>
      <c r="F48" s="3" t="s">
        <v>26</v>
      </c>
      <c r="G48" s="3" t="s">
        <v>35</v>
      </c>
      <c r="H48" s="3">
        <v>1</v>
      </c>
      <c r="I48" s="3">
        <v>11</v>
      </c>
      <c r="J48" s="3">
        <v>11</v>
      </c>
      <c r="K48" s="3">
        <v>11</v>
      </c>
      <c r="L48" s="2">
        <v>22</v>
      </c>
      <c r="M48" s="2">
        <v>22</v>
      </c>
      <c r="N48" s="2">
        <v>33</v>
      </c>
      <c r="O48" s="2" t="s">
        <v>49</v>
      </c>
    </row>
    <row r="49" spans="1:15">
      <c r="A49" s="2" t="s">
        <v>22</v>
      </c>
      <c r="B49" s="2" t="s">
        <v>23</v>
      </c>
      <c r="C49" s="2">
        <v>1539426</v>
      </c>
      <c r="D49" s="2" t="s">
        <v>24</v>
      </c>
      <c r="E49" s="3" t="s">
        <v>25</v>
      </c>
      <c r="F49" s="3" t="s">
        <v>26</v>
      </c>
      <c r="G49" s="3" t="s">
        <v>50</v>
      </c>
      <c r="H49" s="3">
        <v>1</v>
      </c>
      <c r="I49" s="3" t="s">
        <v>28</v>
      </c>
      <c r="J49" s="3" t="s">
        <v>28</v>
      </c>
      <c r="K49" s="3" t="s">
        <v>28</v>
      </c>
      <c r="L49" s="2" t="s">
        <v>28</v>
      </c>
      <c r="M49" s="2">
        <v>172</v>
      </c>
      <c r="N49" s="2" t="s">
        <v>28</v>
      </c>
      <c r="O49" s="2" t="s">
        <v>51</v>
      </c>
    </row>
    <row r="50" spans="1:15">
      <c r="A50" s="2" t="s">
        <v>22</v>
      </c>
      <c r="B50" s="2" t="s">
        <v>23</v>
      </c>
      <c r="C50" s="2">
        <v>1539426</v>
      </c>
      <c r="D50" s="2" t="s">
        <v>24</v>
      </c>
      <c r="E50" s="3" t="s">
        <v>25</v>
      </c>
      <c r="F50" s="3" t="s">
        <v>26</v>
      </c>
      <c r="G50" s="3" t="s">
        <v>52</v>
      </c>
      <c r="H50" s="3">
        <v>1</v>
      </c>
      <c r="I50" s="3">
        <v>86</v>
      </c>
      <c r="J50" s="3" t="s">
        <v>28</v>
      </c>
      <c r="K50" s="3" t="s">
        <v>28</v>
      </c>
      <c r="L50" s="2" t="s">
        <v>28</v>
      </c>
      <c r="M50" s="2" t="s">
        <v>28</v>
      </c>
      <c r="N50" s="2" t="s">
        <v>28</v>
      </c>
      <c r="O50" s="2" t="s">
        <v>51</v>
      </c>
    </row>
    <row r="51" spans="1:15">
      <c r="A51" s="2" t="s">
        <v>22</v>
      </c>
      <c r="B51" s="2" t="s">
        <v>23</v>
      </c>
      <c r="C51" s="2">
        <v>1539426</v>
      </c>
      <c r="D51" s="2" t="s">
        <v>24</v>
      </c>
      <c r="E51" s="3" t="s">
        <v>25</v>
      </c>
      <c r="F51" s="3" t="s">
        <v>26</v>
      </c>
      <c r="G51" s="3" t="s">
        <v>53</v>
      </c>
      <c r="H51" s="3">
        <v>1</v>
      </c>
      <c r="I51" s="3" t="s">
        <v>28</v>
      </c>
      <c r="J51" s="3">
        <v>86</v>
      </c>
      <c r="K51" s="3" t="s">
        <v>28</v>
      </c>
      <c r="L51" s="2" t="s">
        <v>28</v>
      </c>
      <c r="M51" s="2" t="s">
        <v>28</v>
      </c>
      <c r="N51" s="2" t="s">
        <v>28</v>
      </c>
      <c r="O51" s="2" t="s">
        <v>51</v>
      </c>
    </row>
    <row r="52" spans="1:15">
      <c r="A52" s="2" t="s">
        <v>22</v>
      </c>
      <c r="B52" s="2" t="s">
        <v>23</v>
      </c>
      <c r="C52" s="2">
        <v>1539426</v>
      </c>
      <c r="D52" s="2" t="s">
        <v>24</v>
      </c>
      <c r="E52" s="3" t="s">
        <v>25</v>
      </c>
      <c r="F52" s="3" t="s">
        <v>26</v>
      </c>
      <c r="G52" s="3" t="s">
        <v>54</v>
      </c>
      <c r="H52" s="3">
        <v>1</v>
      </c>
      <c r="I52" s="3" t="s">
        <v>28</v>
      </c>
      <c r="J52" s="3" t="s">
        <v>28</v>
      </c>
      <c r="K52" s="3" t="s">
        <v>28</v>
      </c>
      <c r="L52" s="2">
        <v>172</v>
      </c>
      <c r="M52" s="2" t="s">
        <v>28</v>
      </c>
      <c r="N52" s="2" t="s">
        <v>28</v>
      </c>
      <c r="O52" s="2" t="s">
        <v>51</v>
      </c>
    </row>
    <row r="53" spans="1:15">
      <c r="A53" s="2" t="s">
        <v>22</v>
      </c>
      <c r="B53" s="2" t="s">
        <v>23</v>
      </c>
      <c r="C53" s="2">
        <v>1539426</v>
      </c>
      <c r="D53" s="2" t="s">
        <v>24</v>
      </c>
      <c r="E53" s="3" t="s">
        <v>25</v>
      </c>
      <c r="F53" s="3" t="s">
        <v>26</v>
      </c>
      <c r="G53" s="3" t="s">
        <v>55</v>
      </c>
      <c r="H53" s="3">
        <v>1</v>
      </c>
      <c r="I53" s="3" t="s">
        <v>28</v>
      </c>
      <c r="J53" s="3" t="s">
        <v>28</v>
      </c>
      <c r="K53" s="3">
        <v>86</v>
      </c>
      <c r="L53" s="2" t="s">
        <v>28</v>
      </c>
      <c r="M53" s="2" t="s">
        <v>28</v>
      </c>
      <c r="N53" s="2" t="s">
        <v>28</v>
      </c>
      <c r="O53" s="2" t="s">
        <v>51</v>
      </c>
    </row>
    <row r="54" spans="1:15">
      <c r="A54" s="2" t="s">
        <v>22</v>
      </c>
      <c r="B54" s="2" t="s">
        <v>23</v>
      </c>
      <c r="C54" s="2">
        <v>1539426</v>
      </c>
      <c r="D54" s="2" t="s">
        <v>24</v>
      </c>
      <c r="E54" s="3" t="s">
        <v>25</v>
      </c>
      <c r="F54" s="3" t="s">
        <v>26</v>
      </c>
      <c r="G54" s="3" t="s">
        <v>56</v>
      </c>
      <c r="H54" s="3">
        <v>1</v>
      </c>
      <c r="I54" s="3" t="s">
        <v>28</v>
      </c>
      <c r="J54" s="3" t="s">
        <v>28</v>
      </c>
      <c r="K54" s="3" t="s">
        <v>28</v>
      </c>
      <c r="L54" s="2" t="s">
        <v>28</v>
      </c>
      <c r="M54" s="2" t="s">
        <v>28</v>
      </c>
      <c r="N54" s="2">
        <v>258</v>
      </c>
      <c r="O54" s="2" t="s">
        <v>51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2024-12-06T06:34:50Z</dcterms:created>
  <dcterms:modified xsi:type="dcterms:W3CDTF">2024-12-06T06:57:37Z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6BAD5584F0884B3AA8C0DBB514E5E1EE_12</vt:lpwstr>
  </property>
</Properties>
</file>