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firstSheet="1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Format'!$A$22:$O$38</definedName>
    <definedName name="_xlnm._FilterDatabase" localSheetId="1" hidden="1">'Summary Table-English Format'!#REF!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<sst xmlns="http://schemas.openxmlformats.org/spreadsheetml/2006/main" count="414" uniqueCount="62">
  <si>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</si>
  <si>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</si>
  <si>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</si>
  <si>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</si>
  <si>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</si>
  <si>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</si>
  <si>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</si>
  <si>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</si>
  <si>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</si>
  <si>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</si>
  <si>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</si>
  <si>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</si>
  <si>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</si>
  <si>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</si>
  <si>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</si>
  <si>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</si>
  <si>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</si>
  <si>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</si>
  <si>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</si>
  <si>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</si>
  <si>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</si>
  <si>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</si>
  <si>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F5884AX</t>
  </si>
  <si>
    <t>25 WN</t>
  </si>
  <si>
    <t>KAZAKHSTAN</t>
  </si>
  <si>
    <t>25.08.2025</t>
  </si>
  <si>
    <t>BK27 - BLACK</t>
  </si>
  <si>
    <t>F5884AXKZK3</t>
  </si>
  <si>
    <t>GR130 - GREY</t>
  </si>
  <si>
    <t>F5884AXKZK8</t>
  </si>
  <si>
    <t>GEORGIA</t>
  </si>
  <si>
    <t>31.07.2025</t>
  </si>
  <si>
    <t>F5884AXDF2</t>
  </si>
  <si>
    <t>F5884AXDF7</t>
  </si>
  <si>
    <t>NORTH IRAQ</t>
  </si>
  <si>
    <t>MOROCCO</t>
  </si>
  <si>
    <t>F5884AXDF1</t>
  </si>
  <si>
    <t>-</t>
  </si>
  <si>
    <t>F5884AXDF6</t>
  </si>
  <si>
    <t>UKRAINE</t>
  </si>
  <si>
    <t>SOUTH IRAQ</t>
  </si>
  <si>
    <t>TOPTAN-5</t>
  </si>
  <si>
    <t>F5884AXTOP54</t>
  </si>
  <si>
    <t>F5884AXTOP59</t>
  </si>
  <si>
    <t>TOPTAN-7</t>
  </si>
  <si>
    <t>F5884AXTOP75</t>
  </si>
  <si>
    <t>F5884AXTOP710</t>
  </si>
  <si>
    <t>Beden Bazlı Toplam Sipariş</t>
  </si>
  <si>
    <t>颜色</t>
  </si>
  <si>
    <t>白色洗标</t>
  </si>
  <si>
    <t>棕色洗标</t>
  </si>
  <si>
    <r>
      <t xml:space="preserve">6.9 </t>
    </r>
    <r>
      <rPr>
        <sz val="11"/>
        <rFont val="宋体"/>
        <charset val="134"/>
      </rPr>
      <t>价格牌数量</t>
    </r>
  </si>
  <si>
    <r>
      <t>涉及</t>
    </r>
    <r>
      <rPr>
        <sz val="11"/>
        <rFont val="Calibri"/>
        <charset val="134"/>
      </rPr>
      <t>PO</t>
    </r>
  </si>
  <si>
    <t>1633018/1633014</t>
  </si>
  <si>
    <t>空白吊牌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</si>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</sst>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1" xfId="0" applyNumberFormat="1" applyFont="1" applyBorder="1"/>
    <xf numFmtId="1" fontId="0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0"/>
  <sheetViews>
    <sheetView tabSelected="1" topLeftCell="A13" workbookViewId="0">
      <selection activeCell="E41" sqref="E4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.1909090909091" customWidth="1"/>
    <col min="5" max="5" width="16.9454545454545" customWidth="1"/>
    <col min="6" max="6" width="14.7090909090909" customWidth="1"/>
    <col min="7" max="7" width="16.0272727272727" customWidth="1"/>
    <col min="8" max="8" width="11.9090909090909" customWidth="1"/>
    <col min="9" max="9" width="9.14545454545454" customWidth="1"/>
    <col min="10" max="10" width="16" customWidth="1"/>
    <col min="11" max="11" width="11.5454545454545" customWidth="1"/>
    <col min="12" max="12" width="12.7272727272727" customWidth="1"/>
    <col min="13" max="14" width="9.14545454545454" customWidth="1"/>
    <col min="15" max="15" width="21.1090909090909" customWidth="1"/>
    <col min="16" max="16" width="15" customWidth="1"/>
    <col min="17" max="18" width="23.3272727272727" customWidth="1"/>
    <col min="19" max="19" width="29.0636363636364" customWidth="1"/>
    <col min="20" max="20" width="24.7818181818182" customWidth="1"/>
    <col min="21" max="21" width="30.5363636363636" customWidth="1"/>
    <col min="22" max="41" width="9.14545454545454" customWidth="1"/>
  </cols>
  <sheetData>
    <row r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16" t="s">
        <v>18</v>
      </c>
      <c r="S2" s="2" t="s">
        <v>19</v>
      </c>
      <c r="T2" s="2" t="s">
        <v>20</v>
      </c>
      <c r="U2" s="2" t="s">
        <v>21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21">
      <c r="A3" s="5" t="s">
        <v>22</v>
      </c>
      <c r="B3" s="5" t="s">
        <v>23</v>
      </c>
      <c r="C3" s="5">
        <v>1633018</v>
      </c>
      <c r="D3" s="5" t="s">
        <v>24</v>
      </c>
      <c r="E3" s="6" t="s">
        <v>25</v>
      </c>
      <c r="F3" s="6" t="s">
        <v>26</v>
      </c>
      <c r="G3" s="6" t="s">
        <v>27</v>
      </c>
      <c r="H3" s="6">
        <v>1</v>
      </c>
      <c r="I3" s="6">
        <v>2</v>
      </c>
      <c r="J3" s="6">
        <v>3</v>
      </c>
      <c r="K3" s="6">
        <v>3</v>
      </c>
      <c r="L3" s="5">
        <v>2</v>
      </c>
      <c r="M3" s="5">
        <v>1</v>
      </c>
      <c r="N3" s="5">
        <v>1</v>
      </c>
      <c r="O3" s="5">
        <v>12</v>
      </c>
      <c r="P3" s="5" t="s">
        <v>24</v>
      </c>
      <c r="Q3" s="5">
        <v>45</v>
      </c>
      <c r="R3" s="17">
        <f>Q3*1.04</f>
        <v>46.8</v>
      </c>
      <c r="S3" s="5">
        <v>540</v>
      </c>
      <c r="T3" s="5">
        <v>0</v>
      </c>
      <c r="U3" s="5">
        <v>0</v>
      </c>
    </row>
    <row r="4" spans="1:21">
      <c r="A4" s="5" t="s">
        <v>22</v>
      </c>
      <c r="B4" s="5" t="s">
        <v>23</v>
      </c>
      <c r="C4" s="5">
        <v>1633018</v>
      </c>
      <c r="D4" s="5" t="s">
        <v>24</v>
      </c>
      <c r="E4" s="6" t="s">
        <v>25</v>
      </c>
      <c r="F4" s="6" t="s">
        <v>28</v>
      </c>
      <c r="G4" s="6" t="s">
        <v>29</v>
      </c>
      <c r="H4" s="6">
        <v>1</v>
      </c>
      <c r="I4" s="6">
        <v>2</v>
      </c>
      <c r="J4" s="6">
        <v>3</v>
      </c>
      <c r="K4" s="6">
        <v>3</v>
      </c>
      <c r="L4" s="5">
        <v>2</v>
      </c>
      <c r="M4" s="5">
        <v>1</v>
      </c>
      <c r="N4" s="5">
        <v>1</v>
      </c>
      <c r="O4" s="5">
        <v>12</v>
      </c>
      <c r="P4" s="5" t="s">
        <v>24</v>
      </c>
      <c r="Q4" s="5">
        <v>28</v>
      </c>
      <c r="R4" s="17">
        <f t="shared" ref="R4:R18" si="0">Q4*1.04</f>
        <v>29.12</v>
      </c>
      <c r="S4" s="5">
        <v>336</v>
      </c>
      <c r="T4" s="5">
        <v>0</v>
      </c>
      <c r="U4" s="5">
        <v>0</v>
      </c>
    </row>
    <row r="5" spans="1:21">
      <c r="A5" s="5" t="s">
        <v>22</v>
      </c>
      <c r="B5" s="5" t="s">
        <v>23</v>
      </c>
      <c r="C5" s="5">
        <v>1633022</v>
      </c>
      <c r="D5" s="5" t="s">
        <v>30</v>
      </c>
      <c r="E5" s="6" t="s">
        <v>31</v>
      </c>
      <c r="F5" s="6" t="s">
        <v>26</v>
      </c>
      <c r="G5" s="6" t="s">
        <v>32</v>
      </c>
      <c r="H5" s="6">
        <v>1</v>
      </c>
      <c r="I5" s="6">
        <v>2</v>
      </c>
      <c r="J5" s="6">
        <v>3</v>
      </c>
      <c r="K5" s="6">
        <v>3</v>
      </c>
      <c r="L5" s="5">
        <v>2</v>
      </c>
      <c r="M5" s="5">
        <v>1</v>
      </c>
      <c r="N5" s="5">
        <v>1</v>
      </c>
      <c r="O5" s="5">
        <v>12</v>
      </c>
      <c r="P5" s="5" t="s">
        <v>30</v>
      </c>
      <c r="Q5" s="5">
        <v>8</v>
      </c>
      <c r="R5" s="17">
        <f t="shared" si="0"/>
        <v>8.32</v>
      </c>
      <c r="S5" s="5">
        <v>96</v>
      </c>
      <c r="T5" s="5">
        <v>0</v>
      </c>
      <c r="U5" s="5">
        <v>0</v>
      </c>
    </row>
    <row r="6" spans="1:21">
      <c r="A6" s="5" t="s">
        <v>22</v>
      </c>
      <c r="B6" s="5" t="s">
        <v>23</v>
      </c>
      <c r="C6" s="5">
        <v>1633022</v>
      </c>
      <c r="D6" s="5" t="s">
        <v>30</v>
      </c>
      <c r="E6" s="6" t="s">
        <v>31</v>
      </c>
      <c r="F6" s="6" t="s">
        <v>28</v>
      </c>
      <c r="G6" s="6" t="s">
        <v>33</v>
      </c>
      <c r="H6" s="6">
        <v>1</v>
      </c>
      <c r="I6" s="6">
        <v>2</v>
      </c>
      <c r="J6" s="6">
        <v>3</v>
      </c>
      <c r="K6" s="6">
        <v>3</v>
      </c>
      <c r="L6" s="5">
        <v>2</v>
      </c>
      <c r="M6" s="5">
        <v>1</v>
      </c>
      <c r="N6" s="5">
        <v>1</v>
      </c>
      <c r="O6" s="5">
        <v>12</v>
      </c>
      <c r="P6" s="5" t="s">
        <v>30</v>
      </c>
      <c r="Q6" s="5">
        <v>5</v>
      </c>
      <c r="R6" s="17">
        <f t="shared" si="0"/>
        <v>5.2</v>
      </c>
      <c r="S6" s="5">
        <v>60</v>
      </c>
      <c r="T6" s="5">
        <v>0</v>
      </c>
      <c r="U6" s="5">
        <v>0</v>
      </c>
    </row>
    <row r="7" spans="1:21">
      <c r="A7" s="5" t="s">
        <v>22</v>
      </c>
      <c r="B7" s="5" t="s">
        <v>23</v>
      </c>
      <c r="C7" s="5">
        <v>1633012</v>
      </c>
      <c r="D7" s="5" t="s">
        <v>34</v>
      </c>
      <c r="E7" s="6" t="s">
        <v>31</v>
      </c>
      <c r="F7" s="6" t="s">
        <v>26</v>
      </c>
      <c r="G7" s="6" t="s">
        <v>32</v>
      </c>
      <c r="H7" s="6">
        <v>1</v>
      </c>
      <c r="I7" s="6">
        <v>2</v>
      </c>
      <c r="J7" s="6">
        <v>3</v>
      </c>
      <c r="K7" s="6">
        <v>3</v>
      </c>
      <c r="L7" s="5">
        <v>2</v>
      </c>
      <c r="M7" s="5">
        <v>1</v>
      </c>
      <c r="N7" s="5">
        <v>1</v>
      </c>
      <c r="O7" s="5">
        <v>12</v>
      </c>
      <c r="P7" s="5" t="s">
        <v>34</v>
      </c>
      <c r="Q7" s="5">
        <v>21</v>
      </c>
      <c r="R7" s="17">
        <f t="shared" si="0"/>
        <v>21.84</v>
      </c>
      <c r="S7" s="5">
        <v>252</v>
      </c>
      <c r="T7" s="5">
        <v>0</v>
      </c>
      <c r="U7" s="5">
        <v>0</v>
      </c>
    </row>
    <row r="8" spans="1:21">
      <c r="A8" s="5" t="s">
        <v>22</v>
      </c>
      <c r="B8" s="5" t="s">
        <v>23</v>
      </c>
      <c r="C8" s="5">
        <v>1633012</v>
      </c>
      <c r="D8" s="5" t="s">
        <v>34</v>
      </c>
      <c r="E8" s="6" t="s">
        <v>31</v>
      </c>
      <c r="F8" s="6" t="s">
        <v>28</v>
      </c>
      <c r="G8" s="6" t="s">
        <v>33</v>
      </c>
      <c r="H8" s="6">
        <v>1</v>
      </c>
      <c r="I8" s="6">
        <v>2</v>
      </c>
      <c r="J8" s="6">
        <v>3</v>
      </c>
      <c r="K8" s="6">
        <v>3</v>
      </c>
      <c r="L8" s="5">
        <v>2</v>
      </c>
      <c r="M8" s="5">
        <v>1</v>
      </c>
      <c r="N8" s="5">
        <v>1</v>
      </c>
      <c r="O8" s="5">
        <v>12</v>
      </c>
      <c r="P8" s="5" t="s">
        <v>34</v>
      </c>
      <c r="Q8" s="5">
        <v>15</v>
      </c>
      <c r="R8" s="17">
        <f t="shared" si="0"/>
        <v>15.6</v>
      </c>
      <c r="S8" s="5">
        <v>180</v>
      </c>
      <c r="T8" s="5">
        <v>0</v>
      </c>
      <c r="U8" s="5">
        <v>0</v>
      </c>
    </row>
    <row r="9" spans="1:21">
      <c r="A9" s="5" t="s">
        <v>22</v>
      </c>
      <c r="B9" s="5" t="s">
        <v>23</v>
      </c>
      <c r="C9" s="5">
        <v>1633013</v>
      </c>
      <c r="D9" s="5" t="s">
        <v>35</v>
      </c>
      <c r="E9" s="6" t="s">
        <v>31</v>
      </c>
      <c r="F9" s="6" t="s">
        <v>26</v>
      </c>
      <c r="G9" s="6" t="s">
        <v>36</v>
      </c>
      <c r="H9" s="6">
        <v>1</v>
      </c>
      <c r="I9" s="6">
        <v>2</v>
      </c>
      <c r="J9" s="6">
        <v>3</v>
      </c>
      <c r="K9" s="6">
        <v>3</v>
      </c>
      <c r="L9" s="5">
        <v>2</v>
      </c>
      <c r="M9" s="5" t="s">
        <v>37</v>
      </c>
      <c r="N9" s="5" t="s">
        <v>37</v>
      </c>
      <c r="O9" s="5">
        <v>10</v>
      </c>
      <c r="P9" s="5" t="s">
        <v>35</v>
      </c>
      <c r="Q9" s="5">
        <v>47</v>
      </c>
      <c r="R9" s="17">
        <f t="shared" si="0"/>
        <v>48.88</v>
      </c>
      <c r="S9" s="5">
        <v>470</v>
      </c>
      <c r="T9" s="5">
        <v>0</v>
      </c>
      <c r="U9" s="5">
        <v>0</v>
      </c>
    </row>
    <row r="10" spans="1:21">
      <c r="A10" s="5" t="s">
        <v>22</v>
      </c>
      <c r="B10" s="5" t="s">
        <v>23</v>
      </c>
      <c r="C10" s="5">
        <v>1633013</v>
      </c>
      <c r="D10" s="5" t="s">
        <v>35</v>
      </c>
      <c r="E10" s="6" t="s">
        <v>31</v>
      </c>
      <c r="F10" s="6" t="s">
        <v>28</v>
      </c>
      <c r="G10" s="6" t="s">
        <v>38</v>
      </c>
      <c r="H10" s="6">
        <v>1</v>
      </c>
      <c r="I10" s="6">
        <v>2</v>
      </c>
      <c r="J10" s="6">
        <v>3</v>
      </c>
      <c r="K10" s="6">
        <v>3</v>
      </c>
      <c r="L10" s="5">
        <v>2</v>
      </c>
      <c r="M10" s="5" t="s">
        <v>37</v>
      </c>
      <c r="N10" s="5" t="s">
        <v>37</v>
      </c>
      <c r="O10" s="5">
        <v>10</v>
      </c>
      <c r="P10" s="5" t="s">
        <v>35</v>
      </c>
      <c r="Q10" s="5">
        <v>47</v>
      </c>
      <c r="R10" s="17">
        <f t="shared" si="0"/>
        <v>48.88</v>
      </c>
      <c r="S10" s="5">
        <v>470</v>
      </c>
      <c r="T10" s="5">
        <v>0</v>
      </c>
      <c r="U10" s="5">
        <v>0</v>
      </c>
    </row>
    <row r="11" spans="1:21">
      <c r="A11" s="5" t="s">
        <v>22</v>
      </c>
      <c r="B11" s="5" t="s">
        <v>23</v>
      </c>
      <c r="C11" s="5">
        <v>1633025</v>
      </c>
      <c r="D11" s="5" t="s">
        <v>39</v>
      </c>
      <c r="E11" s="6" t="s">
        <v>31</v>
      </c>
      <c r="F11" s="6" t="s">
        <v>26</v>
      </c>
      <c r="G11" s="6" t="s">
        <v>36</v>
      </c>
      <c r="H11" s="6">
        <v>1</v>
      </c>
      <c r="I11" s="6">
        <v>2</v>
      </c>
      <c r="J11" s="6">
        <v>3</v>
      </c>
      <c r="K11" s="6">
        <v>3</v>
      </c>
      <c r="L11" s="5">
        <v>2</v>
      </c>
      <c r="M11" s="5" t="s">
        <v>37</v>
      </c>
      <c r="N11" s="5" t="s">
        <v>37</v>
      </c>
      <c r="O11" s="5">
        <v>10</v>
      </c>
      <c r="P11" s="5" t="s">
        <v>39</v>
      </c>
      <c r="Q11" s="5">
        <v>11</v>
      </c>
      <c r="R11" s="17">
        <f t="shared" si="0"/>
        <v>11.44</v>
      </c>
      <c r="S11" s="5">
        <v>110</v>
      </c>
      <c r="T11" s="5">
        <v>0</v>
      </c>
      <c r="U11" s="5">
        <v>0</v>
      </c>
    </row>
    <row r="12" spans="1:21">
      <c r="A12" s="5" t="s">
        <v>22</v>
      </c>
      <c r="B12" s="5" t="s">
        <v>23</v>
      </c>
      <c r="C12" s="5">
        <v>1633025</v>
      </c>
      <c r="D12" s="5" t="s">
        <v>39</v>
      </c>
      <c r="E12" s="6" t="s">
        <v>31</v>
      </c>
      <c r="F12" s="6" t="s">
        <v>28</v>
      </c>
      <c r="G12" s="6" t="s">
        <v>38</v>
      </c>
      <c r="H12" s="6">
        <v>1</v>
      </c>
      <c r="I12" s="6">
        <v>2</v>
      </c>
      <c r="J12" s="6">
        <v>3</v>
      </c>
      <c r="K12" s="6">
        <v>3</v>
      </c>
      <c r="L12" s="5">
        <v>2</v>
      </c>
      <c r="M12" s="5" t="s">
        <v>37</v>
      </c>
      <c r="N12" s="5" t="s">
        <v>37</v>
      </c>
      <c r="O12" s="5">
        <v>10</v>
      </c>
      <c r="P12" s="5" t="s">
        <v>39</v>
      </c>
      <c r="Q12" s="5">
        <v>7</v>
      </c>
      <c r="R12" s="17">
        <f t="shared" si="0"/>
        <v>7.28</v>
      </c>
      <c r="S12" s="5">
        <v>70</v>
      </c>
      <c r="T12" s="5">
        <v>0</v>
      </c>
      <c r="U12" s="5">
        <v>0</v>
      </c>
    </row>
    <row r="13" spans="1:21">
      <c r="A13" s="5" t="s">
        <v>22</v>
      </c>
      <c r="B13" s="5" t="s">
        <v>23</v>
      </c>
      <c r="C13" s="5">
        <v>1633011</v>
      </c>
      <c r="D13" s="5" t="s">
        <v>40</v>
      </c>
      <c r="E13" s="6" t="s">
        <v>31</v>
      </c>
      <c r="F13" s="6" t="s">
        <v>26</v>
      </c>
      <c r="G13" s="6" t="s">
        <v>32</v>
      </c>
      <c r="H13" s="6">
        <v>1</v>
      </c>
      <c r="I13" s="6">
        <v>2</v>
      </c>
      <c r="J13" s="6">
        <v>3</v>
      </c>
      <c r="K13" s="6">
        <v>3</v>
      </c>
      <c r="L13" s="5">
        <v>2</v>
      </c>
      <c r="M13" s="5">
        <v>1</v>
      </c>
      <c r="N13" s="5">
        <v>1</v>
      </c>
      <c r="O13" s="5">
        <v>12</v>
      </c>
      <c r="P13" s="5" t="s">
        <v>40</v>
      </c>
      <c r="Q13" s="5">
        <v>20</v>
      </c>
      <c r="R13" s="17">
        <f t="shared" si="0"/>
        <v>20.8</v>
      </c>
      <c r="S13" s="5">
        <v>240</v>
      </c>
      <c r="T13" s="5">
        <v>0</v>
      </c>
      <c r="U13" s="5">
        <v>0</v>
      </c>
    </row>
    <row r="14" spans="1:21">
      <c r="A14" s="5" t="s">
        <v>22</v>
      </c>
      <c r="B14" s="5" t="s">
        <v>23</v>
      </c>
      <c r="C14" s="5">
        <v>1633011</v>
      </c>
      <c r="D14" s="5" t="s">
        <v>40</v>
      </c>
      <c r="E14" s="6" t="s">
        <v>31</v>
      </c>
      <c r="F14" s="6" t="s">
        <v>28</v>
      </c>
      <c r="G14" s="6" t="s">
        <v>33</v>
      </c>
      <c r="H14" s="6">
        <v>1</v>
      </c>
      <c r="I14" s="6">
        <v>2</v>
      </c>
      <c r="J14" s="6">
        <v>3</v>
      </c>
      <c r="K14" s="6">
        <v>3</v>
      </c>
      <c r="L14" s="5">
        <v>2</v>
      </c>
      <c r="M14" s="5">
        <v>1</v>
      </c>
      <c r="N14" s="5">
        <v>1</v>
      </c>
      <c r="O14" s="5">
        <v>12</v>
      </c>
      <c r="P14" s="5" t="s">
        <v>40</v>
      </c>
      <c r="Q14" s="5">
        <v>12</v>
      </c>
      <c r="R14" s="17">
        <f t="shared" si="0"/>
        <v>12.48</v>
      </c>
      <c r="S14" s="5">
        <v>144</v>
      </c>
      <c r="T14" s="5">
        <v>0</v>
      </c>
      <c r="U14" s="5">
        <v>0</v>
      </c>
    </row>
    <row r="15" spans="1:21">
      <c r="A15" s="5" t="s">
        <v>22</v>
      </c>
      <c r="B15" s="5" t="s">
        <v>23</v>
      </c>
      <c r="C15" s="5">
        <v>1633016</v>
      </c>
      <c r="D15" s="5" t="s">
        <v>41</v>
      </c>
      <c r="E15" s="6" t="s">
        <v>25</v>
      </c>
      <c r="F15" s="6" t="s">
        <v>26</v>
      </c>
      <c r="G15" s="6" t="s">
        <v>42</v>
      </c>
      <c r="H15" s="6">
        <v>1</v>
      </c>
      <c r="I15" s="6">
        <v>2</v>
      </c>
      <c r="J15" s="6">
        <v>3</v>
      </c>
      <c r="K15" s="6">
        <v>3</v>
      </c>
      <c r="L15" s="5">
        <v>2</v>
      </c>
      <c r="M15" s="5">
        <v>1</v>
      </c>
      <c r="N15" s="5">
        <v>1</v>
      </c>
      <c r="O15" s="5">
        <v>12</v>
      </c>
      <c r="P15" s="5" t="s">
        <v>41</v>
      </c>
      <c r="Q15" s="5">
        <v>21</v>
      </c>
      <c r="R15" s="17">
        <f t="shared" si="0"/>
        <v>21.84</v>
      </c>
      <c r="S15" s="5">
        <v>252</v>
      </c>
      <c r="T15" s="5">
        <v>0</v>
      </c>
      <c r="U15" s="5">
        <v>0</v>
      </c>
    </row>
    <row r="16" spans="1:21">
      <c r="A16" s="5" t="s">
        <v>22</v>
      </c>
      <c r="B16" s="5" t="s">
        <v>23</v>
      </c>
      <c r="C16" s="5">
        <v>1633016</v>
      </c>
      <c r="D16" s="5" t="s">
        <v>41</v>
      </c>
      <c r="E16" s="6" t="s">
        <v>25</v>
      </c>
      <c r="F16" s="6" t="s">
        <v>28</v>
      </c>
      <c r="G16" s="6" t="s">
        <v>43</v>
      </c>
      <c r="H16" s="6">
        <v>1</v>
      </c>
      <c r="I16" s="6">
        <v>2</v>
      </c>
      <c r="J16" s="6">
        <v>3</v>
      </c>
      <c r="K16" s="6">
        <v>3</v>
      </c>
      <c r="L16" s="5">
        <v>2</v>
      </c>
      <c r="M16" s="5">
        <v>1</v>
      </c>
      <c r="N16" s="5">
        <v>1</v>
      </c>
      <c r="O16" s="5">
        <v>12</v>
      </c>
      <c r="P16" s="5" t="s">
        <v>41</v>
      </c>
      <c r="Q16" s="5">
        <v>12</v>
      </c>
      <c r="R16" s="17">
        <f t="shared" si="0"/>
        <v>12.48</v>
      </c>
      <c r="S16" s="5">
        <v>144</v>
      </c>
      <c r="T16" s="5">
        <v>0</v>
      </c>
      <c r="U16" s="5">
        <v>0</v>
      </c>
    </row>
    <row r="17" spans="1:21">
      <c r="A17" s="5" t="s">
        <v>22</v>
      </c>
      <c r="B17" s="5" t="s">
        <v>23</v>
      </c>
      <c r="C17" s="5">
        <v>1633014</v>
      </c>
      <c r="D17" s="5" t="s">
        <v>44</v>
      </c>
      <c r="E17" s="6" t="s">
        <v>25</v>
      </c>
      <c r="F17" s="6" t="s">
        <v>26</v>
      </c>
      <c r="G17" s="6" t="s">
        <v>45</v>
      </c>
      <c r="H17" s="6">
        <v>1</v>
      </c>
      <c r="I17" s="6">
        <v>1</v>
      </c>
      <c r="J17" s="6">
        <v>2</v>
      </c>
      <c r="K17" s="6">
        <v>3</v>
      </c>
      <c r="L17" s="5">
        <v>2</v>
      </c>
      <c r="M17" s="5">
        <v>1</v>
      </c>
      <c r="N17" s="5">
        <v>1</v>
      </c>
      <c r="O17" s="5">
        <v>10</v>
      </c>
      <c r="P17" s="5" t="s">
        <v>44</v>
      </c>
      <c r="Q17" s="5">
        <v>18</v>
      </c>
      <c r="R17" s="17">
        <f t="shared" si="0"/>
        <v>18.72</v>
      </c>
      <c r="S17" s="5">
        <v>180</v>
      </c>
      <c r="T17" s="5">
        <v>0</v>
      </c>
      <c r="U17" s="5">
        <v>0</v>
      </c>
    </row>
    <row r="18" spans="1:21">
      <c r="A18" s="5" t="s">
        <v>22</v>
      </c>
      <c r="B18" s="5" t="s">
        <v>23</v>
      </c>
      <c r="C18" s="5">
        <v>1633014</v>
      </c>
      <c r="D18" s="5" t="s">
        <v>44</v>
      </c>
      <c r="E18" s="6" t="s">
        <v>25</v>
      </c>
      <c r="F18" s="6" t="s">
        <v>28</v>
      </c>
      <c r="G18" s="6" t="s">
        <v>46</v>
      </c>
      <c r="H18" s="6">
        <v>1</v>
      </c>
      <c r="I18" s="6">
        <v>1</v>
      </c>
      <c r="J18" s="6">
        <v>2</v>
      </c>
      <c r="K18" s="6">
        <v>3</v>
      </c>
      <c r="L18" s="5">
        <v>2</v>
      </c>
      <c r="M18" s="5">
        <v>2</v>
      </c>
      <c r="N18" s="5">
        <v>1</v>
      </c>
      <c r="O18" s="5">
        <v>11</v>
      </c>
      <c r="P18" s="5" t="s">
        <v>44</v>
      </c>
      <c r="Q18" s="5">
        <v>11</v>
      </c>
      <c r="R18" s="17">
        <f t="shared" si="0"/>
        <v>11.44</v>
      </c>
      <c r="S18" s="5">
        <v>121</v>
      </c>
      <c r="T18" s="5">
        <v>0</v>
      </c>
      <c r="U18" s="5">
        <v>0</v>
      </c>
    </row>
    <row r="21" spans="1:41">
      <c r="A21" s="2" t="s">
        <v>47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</row>
    <row r="22" spans="1:41">
      <c r="A22" s="2" t="s">
        <v>1</v>
      </c>
      <c r="B22" s="2" t="s">
        <v>2</v>
      </c>
      <c r="C22" s="2" t="s">
        <v>3</v>
      </c>
      <c r="D22" s="2" t="s">
        <v>4</v>
      </c>
      <c r="E22" s="2" t="s">
        <v>5</v>
      </c>
      <c r="F22" s="2" t="s">
        <v>6</v>
      </c>
      <c r="G22" s="2" t="s">
        <v>7</v>
      </c>
      <c r="H22" s="2" t="s">
        <v>8</v>
      </c>
      <c r="I22" s="2" t="s">
        <v>9</v>
      </c>
      <c r="J22" s="2" t="s">
        <v>10</v>
      </c>
      <c r="K22" s="2" t="s">
        <v>11</v>
      </c>
      <c r="L22" s="2" t="s">
        <v>12</v>
      </c>
      <c r="M22" s="2" t="s">
        <v>13</v>
      </c>
      <c r="N22" s="2" t="s">
        <v>14</v>
      </c>
      <c r="O22" s="2" t="s">
        <v>16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</row>
    <row r="23" spans="1:15">
      <c r="A23" s="5" t="s">
        <v>22</v>
      </c>
      <c r="B23" s="5" t="s">
        <v>23</v>
      </c>
      <c r="C23" s="5">
        <v>1633018</v>
      </c>
      <c r="D23" s="5" t="s">
        <v>24</v>
      </c>
      <c r="E23" s="6" t="s">
        <v>25</v>
      </c>
      <c r="F23" s="6" t="s">
        <v>26</v>
      </c>
      <c r="G23" s="6" t="s">
        <v>27</v>
      </c>
      <c r="H23" s="6">
        <v>1</v>
      </c>
      <c r="I23" s="6">
        <v>90</v>
      </c>
      <c r="J23" s="6">
        <v>135</v>
      </c>
      <c r="K23" s="6">
        <v>135</v>
      </c>
      <c r="L23" s="5">
        <v>90</v>
      </c>
      <c r="M23" s="5">
        <v>45</v>
      </c>
      <c r="N23" s="5">
        <v>45</v>
      </c>
      <c r="O23" s="5" t="s">
        <v>24</v>
      </c>
    </row>
    <row r="24" spans="1:15">
      <c r="A24" s="5" t="s">
        <v>22</v>
      </c>
      <c r="B24" s="5" t="s">
        <v>23</v>
      </c>
      <c r="C24" s="5">
        <v>1633018</v>
      </c>
      <c r="D24" s="5" t="s">
        <v>24</v>
      </c>
      <c r="E24" s="6" t="s">
        <v>25</v>
      </c>
      <c r="F24" s="6" t="s">
        <v>28</v>
      </c>
      <c r="G24" s="6" t="s">
        <v>29</v>
      </c>
      <c r="H24" s="6">
        <v>1</v>
      </c>
      <c r="I24" s="6">
        <v>56</v>
      </c>
      <c r="J24" s="6">
        <v>84</v>
      </c>
      <c r="K24" s="6">
        <v>84</v>
      </c>
      <c r="L24" s="5">
        <v>56</v>
      </c>
      <c r="M24" s="5">
        <v>28</v>
      </c>
      <c r="N24" s="5">
        <v>28</v>
      </c>
      <c r="O24" s="5" t="s">
        <v>24</v>
      </c>
    </row>
    <row r="25" spans="1:15">
      <c r="A25" s="5" t="s">
        <v>22</v>
      </c>
      <c r="B25" s="5" t="s">
        <v>23</v>
      </c>
      <c r="C25" s="5">
        <v>1633022</v>
      </c>
      <c r="D25" s="5" t="s">
        <v>30</v>
      </c>
      <c r="E25" s="6" t="s">
        <v>31</v>
      </c>
      <c r="F25" s="6" t="s">
        <v>26</v>
      </c>
      <c r="G25" s="6" t="s">
        <v>32</v>
      </c>
      <c r="H25" s="6">
        <v>1</v>
      </c>
      <c r="I25" s="6">
        <v>16</v>
      </c>
      <c r="J25" s="6">
        <v>24</v>
      </c>
      <c r="K25" s="6">
        <v>24</v>
      </c>
      <c r="L25" s="5">
        <v>16</v>
      </c>
      <c r="M25" s="5">
        <v>8</v>
      </c>
      <c r="N25" s="5">
        <v>8</v>
      </c>
      <c r="O25" s="5" t="s">
        <v>30</v>
      </c>
    </row>
    <row r="26" spans="1:15">
      <c r="A26" s="5" t="s">
        <v>22</v>
      </c>
      <c r="B26" s="5" t="s">
        <v>23</v>
      </c>
      <c r="C26" s="5">
        <v>1633022</v>
      </c>
      <c r="D26" s="5" t="s">
        <v>30</v>
      </c>
      <c r="E26" s="6" t="s">
        <v>31</v>
      </c>
      <c r="F26" s="6" t="s">
        <v>28</v>
      </c>
      <c r="G26" s="6" t="s">
        <v>33</v>
      </c>
      <c r="H26" s="6">
        <v>1</v>
      </c>
      <c r="I26" s="6">
        <v>10</v>
      </c>
      <c r="J26" s="6">
        <v>15</v>
      </c>
      <c r="K26" s="6">
        <v>15</v>
      </c>
      <c r="L26" s="5">
        <v>10</v>
      </c>
      <c r="M26" s="5">
        <v>5</v>
      </c>
      <c r="N26" s="5">
        <v>5</v>
      </c>
      <c r="O26" s="5" t="s">
        <v>30</v>
      </c>
    </row>
    <row r="27" spans="1:15">
      <c r="A27" s="5" t="s">
        <v>22</v>
      </c>
      <c r="B27" s="5" t="s">
        <v>23</v>
      </c>
      <c r="C27" s="5">
        <v>1633012</v>
      </c>
      <c r="D27" s="5" t="s">
        <v>34</v>
      </c>
      <c r="E27" s="6" t="s">
        <v>31</v>
      </c>
      <c r="F27" s="6" t="s">
        <v>26</v>
      </c>
      <c r="G27" s="6" t="s">
        <v>32</v>
      </c>
      <c r="H27" s="6">
        <v>1</v>
      </c>
      <c r="I27" s="6">
        <v>42</v>
      </c>
      <c r="J27" s="6">
        <v>63</v>
      </c>
      <c r="K27" s="6">
        <v>63</v>
      </c>
      <c r="L27" s="5">
        <v>42</v>
      </c>
      <c r="M27" s="5">
        <v>21</v>
      </c>
      <c r="N27" s="5">
        <v>21</v>
      </c>
      <c r="O27" s="5" t="s">
        <v>34</v>
      </c>
    </row>
    <row r="28" spans="1:15">
      <c r="A28" s="5" t="s">
        <v>22</v>
      </c>
      <c r="B28" s="5" t="s">
        <v>23</v>
      </c>
      <c r="C28" s="5">
        <v>1633012</v>
      </c>
      <c r="D28" s="5" t="s">
        <v>34</v>
      </c>
      <c r="E28" s="6" t="s">
        <v>31</v>
      </c>
      <c r="F28" s="6" t="s">
        <v>28</v>
      </c>
      <c r="G28" s="6" t="s">
        <v>33</v>
      </c>
      <c r="H28" s="6">
        <v>1</v>
      </c>
      <c r="I28" s="6">
        <v>30</v>
      </c>
      <c r="J28" s="6">
        <v>45</v>
      </c>
      <c r="K28" s="6">
        <v>45</v>
      </c>
      <c r="L28" s="5">
        <v>30</v>
      </c>
      <c r="M28" s="5">
        <v>15</v>
      </c>
      <c r="N28" s="5">
        <v>15</v>
      </c>
      <c r="O28" s="5" t="s">
        <v>34</v>
      </c>
    </row>
    <row r="29" spans="1:15">
      <c r="A29" s="5" t="s">
        <v>22</v>
      </c>
      <c r="B29" s="5" t="s">
        <v>23</v>
      </c>
      <c r="C29" s="5">
        <v>1633013</v>
      </c>
      <c r="D29" s="5" t="s">
        <v>35</v>
      </c>
      <c r="E29" s="6" t="s">
        <v>31</v>
      </c>
      <c r="F29" s="6" t="s">
        <v>26</v>
      </c>
      <c r="G29" s="6" t="s">
        <v>36</v>
      </c>
      <c r="H29" s="6">
        <v>1</v>
      </c>
      <c r="I29" s="6">
        <v>94</v>
      </c>
      <c r="J29" s="6">
        <v>141</v>
      </c>
      <c r="K29" s="6">
        <v>141</v>
      </c>
      <c r="L29" s="5">
        <v>94</v>
      </c>
      <c r="M29" s="5" t="s">
        <v>37</v>
      </c>
      <c r="N29" s="5" t="s">
        <v>37</v>
      </c>
      <c r="O29" s="5" t="s">
        <v>35</v>
      </c>
    </row>
    <row r="30" spans="1:15">
      <c r="A30" s="5" t="s">
        <v>22</v>
      </c>
      <c r="B30" s="5" t="s">
        <v>23</v>
      </c>
      <c r="C30" s="5">
        <v>1633013</v>
      </c>
      <c r="D30" s="5" t="s">
        <v>35</v>
      </c>
      <c r="E30" s="6" t="s">
        <v>31</v>
      </c>
      <c r="F30" s="6" t="s">
        <v>28</v>
      </c>
      <c r="G30" s="6" t="s">
        <v>38</v>
      </c>
      <c r="H30" s="6">
        <v>1</v>
      </c>
      <c r="I30" s="6">
        <v>94</v>
      </c>
      <c r="J30" s="6">
        <v>141</v>
      </c>
      <c r="K30" s="6">
        <v>141</v>
      </c>
      <c r="L30" s="5">
        <v>94</v>
      </c>
      <c r="M30" s="5" t="s">
        <v>37</v>
      </c>
      <c r="N30" s="5" t="s">
        <v>37</v>
      </c>
      <c r="O30" s="5" t="s">
        <v>35</v>
      </c>
    </row>
    <row r="31" spans="1:15">
      <c r="A31" s="5" t="s">
        <v>22</v>
      </c>
      <c r="B31" s="5" t="s">
        <v>23</v>
      </c>
      <c r="C31" s="5">
        <v>1633025</v>
      </c>
      <c r="D31" s="5" t="s">
        <v>39</v>
      </c>
      <c r="E31" s="6" t="s">
        <v>31</v>
      </c>
      <c r="F31" s="6" t="s">
        <v>26</v>
      </c>
      <c r="G31" s="6" t="s">
        <v>36</v>
      </c>
      <c r="H31" s="6">
        <v>1</v>
      </c>
      <c r="I31" s="6">
        <v>22</v>
      </c>
      <c r="J31" s="6">
        <v>33</v>
      </c>
      <c r="K31" s="6">
        <v>33</v>
      </c>
      <c r="L31" s="5">
        <v>22</v>
      </c>
      <c r="M31" s="5" t="s">
        <v>37</v>
      </c>
      <c r="N31" s="5" t="s">
        <v>37</v>
      </c>
      <c r="O31" s="5" t="s">
        <v>39</v>
      </c>
    </row>
    <row r="32" spans="1:15">
      <c r="A32" s="5" t="s">
        <v>22</v>
      </c>
      <c r="B32" s="5" t="s">
        <v>23</v>
      </c>
      <c r="C32" s="5">
        <v>1633025</v>
      </c>
      <c r="D32" s="5" t="s">
        <v>39</v>
      </c>
      <c r="E32" s="6" t="s">
        <v>31</v>
      </c>
      <c r="F32" s="6" t="s">
        <v>28</v>
      </c>
      <c r="G32" s="6" t="s">
        <v>38</v>
      </c>
      <c r="H32" s="6">
        <v>1</v>
      </c>
      <c r="I32" s="6">
        <v>14</v>
      </c>
      <c r="J32" s="6">
        <v>21</v>
      </c>
      <c r="K32" s="6">
        <v>21</v>
      </c>
      <c r="L32" s="5">
        <v>14</v>
      </c>
      <c r="M32" s="5" t="s">
        <v>37</v>
      </c>
      <c r="N32" s="5" t="s">
        <v>37</v>
      </c>
      <c r="O32" s="5" t="s">
        <v>39</v>
      </c>
    </row>
    <row r="33" spans="1:15">
      <c r="A33" s="5" t="s">
        <v>22</v>
      </c>
      <c r="B33" s="5" t="s">
        <v>23</v>
      </c>
      <c r="C33" s="5">
        <v>1633011</v>
      </c>
      <c r="D33" s="5" t="s">
        <v>40</v>
      </c>
      <c r="E33" s="6" t="s">
        <v>31</v>
      </c>
      <c r="F33" s="6" t="s">
        <v>26</v>
      </c>
      <c r="G33" s="6" t="s">
        <v>32</v>
      </c>
      <c r="H33" s="6">
        <v>1</v>
      </c>
      <c r="I33" s="6">
        <v>40</v>
      </c>
      <c r="J33" s="6">
        <v>60</v>
      </c>
      <c r="K33" s="6">
        <v>60</v>
      </c>
      <c r="L33" s="5">
        <v>40</v>
      </c>
      <c r="M33" s="5">
        <v>20</v>
      </c>
      <c r="N33" s="5">
        <v>20</v>
      </c>
      <c r="O33" s="5" t="s">
        <v>40</v>
      </c>
    </row>
    <row r="34" spans="1:15">
      <c r="A34" s="5" t="s">
        <v>22</v>
      </c>
      <c r="B34" s="5" t="s">
        <v>23</v>
      </c>
      <c r="C34" s="5">
        <v>1633011</v>
      </c>
      <c r="D34" s="5" t="s">
        <v>40</v>
      </c>
      <c r="E34" s="6" t="s">
        <v>31</v>
      </c>
      <c r="F34" s="6" t="s">
        <v>28</v>
      </c>
      <c r="G34" s="6" t="s">
        <v>33</v>
      </c>
      <c r="H34" s="6">
        <v>1</v>
      </c>
      <c r="I34" s="6">
        <v>24</v>
      </c>
      <c r="J34" s="6">
        <v>36</v>
      </c>
      <c r="K34" s="6">
        <v>36</v>
      </c>
      <c r="L34" s="5">
        <v>24</v>
      </c>
      <c r="M34" s="5">
        <v>12</v>
      </c>
      <c r="N34" s="5">
        <v>12</v>
      </c>
      <c r="O34" s="5" t="s">
        <v>40</v>
      </c>
    </row>
    <row r="35" spans="1:15">
      <c r="A35" s="5" t="s">
        <v>22</v>
      </c>
      <c r="B35" s="5" t="s">
        <v>23</v>
      </c>
      <c r="C35" s="5">
        <v>1633016</v>
      </c>
      <c r="D35" s="5" t="s">
        <v>41</v>
      </c>
      <c r="E35" s="6" t="s">
        <v>25</v>
      </c>
      <c r="F35" s="6" t="s">
        <v>26</v>
      </c>
      <c r="G35" s="6" t="s">
        <v>42</v>
      </c>
      <c r="H35" s="6">
        <v>1</v>
      </c>
      <c r="I35" s="6">
        <v>42</v>
      </c>
      <c r="J35" s="6">
        <v>63</v>
      </c>
      <c r="K35" s="6">
        <v>63</v>
      </c>
      <c r="L35" s="5">
        <v>42</v>
      </c>
      <c r="M35" s="5">
        <v>21</v>
      </c>
      <c r="N35" s="5">
        <v>21</v>
      </c>
      <c r="O35" s="5" t="s">
        <v>41</v>
      </c>
    </row>
    <row r="36" spans="1:15">
      <c r="A36" s="5" t="s">
        <v>22</v>
      </c>
      <c r="B36" s="5" t="s">
        <v>23</v>
      </c>
      <c r="C36" s="5">
        <v>1633016</v>
      </c>
      <c r="D36" s="5" t="s">
        <v>41</v>
      </c>
      <c r="E36" s="6" t="s">
        <v>25</v>
      </c>
      <c r="F36" s="6" t="s">
        <v>28</v>
      </c>
      <c r="G36" s="6" t="s">
        <v>43</v>
      </c>
      <c r="H36" s="6">
        <v>1</v>
      </c>
      <c r="I36" s="6">
        <v>24</v>
      </c>
      <c r="J36" s="6">
        <v>36</v>
      </c>
      <c r="K36" s="6">
        <v>36</v>
      </c>
      <c r="L36" s="5">
        <v>24</v>
      </c>
      <c r="M36" s="5">
        <v>12</v>
      </c>
      <c r="N36" s="5">
        <v>12</v>
      </c>
      <c r="O36" s="5" t="s">
        <v>41</v>
      </c>
    </row>
    <row r="37" spans="1:15">
      <c r="A37" s="5" t="s">
        <v>22</v>
      </c>
      <c r="B37" s="5" t="s">
        <v>23</v>
      </c>
      <c r="C37" s="5">
        <v>1633014</v>
      </c>
      <c r="D37" s="5" t="s">
        <v>44</v>
      </c>
      <c r="E37" s="6" t="s">
        <v>25</v>
      </c>
      <c r="F37" s="6" t="s">
        <v>26</v>
      </c>
      <c r="G37" s="6" t="s">
        <v>45</v>
      </c>
      <c r="H37" s="6">
        <v>1</v>
      </c>
      <c r="I37" s="6">
        <v>18</v>
      </c>
      <c r="J37" s="6">
        <v>36</v>
      </c>
      <c r="K37" s="6">
        <v>54</v>
      </c>
      <c r="L37" s="5">
        <v>36</v>
      </c>
      <c r="M37" s="5">
        <v>18</v>
      </c>
      <c r="N37" s="5">
        <v>18</v>
      </c>
      <c r="O37" s="5" t="s">
        <v>44</v>
      </c>
    </row>
    <row r="38" spans="1:15">
      <c r="A38" s="5" t="s">
        <v>22</v>
      </c>
      <c r="B38" s="5" t="s">
        <v>23</v>
      </c>
      <c r="C38" s="5">
        <v>1633014</v>
      </c>
      <c r="D38" s="5" t="s">
        <v>44</v>
      </c>
      <c r="E38" s="6" t="s">
        <v>25</v>
      </c>
      <c r="F38" s="6" t="s">
        <v>28</v>
      </c>
      <c r="G38" s="6" t="s">
        <v>46</v>
      </c>
      <c r="H38" s="6">
        <v>1</v>
      </c>
      <c r="I38" s="6">
        <v>11</v>
      </c>
      <c r="J38" s="6">
        <v>22</v>
      </c>
      <c r="K38" s="6">
        <v>33</v>
      </c>
      <c r="L38" s="5">
        <v>22</v>
      </c>
      <c r="M38" s="5">
        <v>22</v>
      </c>
      <c r="N38" s="5">
        <v>11</v>
      </c>
      <c r="O38" s="5" t="s">
        <v>44</v>
      </c>
    </row>
    <row r="40" spans="10:12">
      <c r="J40" s="10" t="s">
        <v>48</v>
      </c>
      <c r="K40" s="10" t="s">
        <v>49</v>
      </c>
      <c r="L40" s="10" t="s">
        <v>50</v>
      </c>
    </row>
    <row r="41" spans="10:12">
      <c r="J41" s="11" t="s">
        <v>26</v>
      </c>
      <c r="K41" s="12">
        <v>1776</v>
      </c>
      <c r="L41" s="12">
        <v>449</v>
      </c>
    </row>
    <row r="42" spans="10:12">
      <c r="J42" s="11" t="s">
        <v>28</v>
      </c>
      <c r="K42" s="12">
        <v>1310</v>
      </c>
      <c r="L42" s="12">
        <v>276</v>
      </c>
    </row>
    <row r="45" spans="8:9">
      <c r="H45" s="1"/>
      <c r="I45" s="1"/>
    </row>
    <row r="46" spans="8:9">
      <c r="H46" s="1" t="s">
        <v>51</v>
      </c>
      <c r="I46" s="1"/>
    </row>
    <row r="47" spans="8:15">
      <c r="H47" s="7"/>
      <c r="I47" s="13" t="s">
        <v>9</v>
      </c>
      <c r="J47" s="13" t="s">
        <v>10</v>
      </c>
      <c r="K47" s="13" t="s">
        <v>11</v>
      </c>
      <c r="L47" s="13" t="s">
        <v>12</v>
      </c>
      <c r="M47" s="13" t="s">
        <v>13</v>
      </c>
      <c r="N47" s="13" t="s">
        <v>14</v>
      </c>
      <c r="O47" s="9" t="s">
        <v>52</v>
      </c>
    </row>
    <row r="48" spans="8:15">
      <c r="H48" s="8" t="s">
        <v>26</v>
      </c>
      <c r="I48" s="14">
        <f>(I23+I37)*1.04</f>
        <v>112.32</v>
      </c>
      <c r="J48" s="14">
        <f>(J23+J37)*1.04</f>
        <v>177.84</v>
      </c>
      <c r="K48" s="14">
        <f>(K23+K37)*1.04</f>
        <v>196.56</v>
      </c>
      <c r="L48" s="14">
        <f>(L23+L37)*1.04</f>
        <v>131.04</v>
      </c>
      <c r="M48" s="14">
        <f>(M23+M37)*1.04</f>
        <v>65.52</v>
      </c>
      <c r="N48" s="14">
        <f>(N23+N37)*1.04</f>
        <v>65.52</v>
      </c>
      <c r="O48" s="15" t="s">
        <v>53</v>
      </c>
    </row>
    <row r="49" spans="8:15">
      <c r="H49" s="8" t="s">
        <v>28</v>
      </c>
      <c r="I49" s="14">
        <f>(I24+I38)*1.04</f>
        <v>69.68</v>
      </c>
      <c r="J49" s="14">
        <f>(J24+J38)*1.04</f>
        <v>110.24</v>
      </c>
      <c r="K49" s="14">
        <f>(K24+K38)*1.04</f>
        <v>121.68</v>
      </c>
      <c r="L49" s="14">
        <f>(L24+L38)*1.04</f>
        <v>81.12</v>
      </c>
      <c r="M49" s="14">
        <f>(M24+M38)*1.04</f>
        <v>52</v>
      </c>
      <c r="N49" s="14">
        <f>(N24+N38)*1.04</f>
        <v>40.56</v>
      </c>
      <c r="O49" s="15" t="s">
        <v>53</v>
      </c>
    </row>
    <row r="50" spans="8:15">
      <c r="H50" s="9" t="s">
        <v>54</v>
      </c>
      <c r="I50" s="15">
        <v>396</v>
      </c>
      <c r="J50" s="7"/>
      <c r="K50" s="7"/>
      <c r="L50" s="7"/>
      <c r="M50" s="7"/>
      <c r="N50" s="7"/>
      <c r="O50" s="15">
        <v>1633016</v>
      </c>
    </row>
  </sheetData>
  <autoFilter xmlns:etc="http://www.wps.cn/officeDocument/2017/etCustomData" ref="A22:O38" etc:filterBottomFollowUsedRange="0">
    <extLst/>
  </autoFilter>
  <mergeCells count="2">
    <mergeCell ref="A1:S1"/>
    <mergeCell ref="A21:N2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18"/>
  <sheetViews>
    <sheetView workbookViewId="0">
      <selection activeCell="I3" sqref="I3:N14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.1909090909091" customWidth="1"/>
    <col min="5" max="5" width="22.6636363636364" customWidth="1"/>
    <col min="6" max="6" width="16.7181818181818" customWidth="1"/>
    <col min="7" max="7" width="16.0272727272727" customWidth="1"/>
    <col min="8" max="8" width="11.9545454545455" customWidth="1"/>
    <col min="9" max="14" width="9.14545454545454" customWidth="1"/>
    <col min="15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39" width="9.14545454545454" customWidth="1"/>
  </cols>
  <sheetData>
    <row r="2" spans="1:39">
      <c r="A2" s="2" t="s">
        <v>55</v>
      </c>
      <c r="B2" s="2" t="s">
        <v>56</v>
      </c>
      <c r="C2" s="2" t="s">
        <v>57</v>
      </c>
      <c r="D2" s="2" t="s">
        <v>4</v>
      </c>
      <c r="E2" s="2" t="s">
        <v>58</v>
      </c>
      <c r="F2" s="2" t="s">
        <v>59</v>
      </c>
      <c r="G2" s="2" t="s">
        <v>60</v>
      </c>
      <c r="H2" s="2" t="s">
        <v>61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="1" customFormat="1" spans="1:14">
      <c r="A3" s="3" t="s">
        <v>22</v>
      </c>
      <c r="B3" s="3" t="s">
        <v>23</v>
      </c>
      <c r="C3" s="3">
        <v>1633018</v>
      </c>
      <c r="D3" s="3" t="s">
        <v>24</v>
      </c>
      <c r="E3" s="4" t="s">
        <v>25</v>
      </c>
      <c r="F3" s="4" t="s">
        <v>26</v>
      </c>
      <c r="G3" s="4" t="s">
        <v>27</v>
      </c>
      <c r="H3" s="4">
        <v>1</v>
      </c>
      <c r="I3" s="4">
        <v>90</v>
      </c>
      <c r="J3" s="4">
        <v>135</v>
      </c>
      <c r="K3" s="4">
        <v>135</v>
      </c>
      <c r="L3" s="3">
        <v>90</v>
      </c>
      <c r="M3" s="3">
        <v>45</v>
      </c>
      <c r="N3" s="3">
        <v>45</v>
      </c>
    </row>
    <row r="4" s="1" customFormat="1" spans="1:14">
      <c r="A4" s="3" t="s">
        <v>22</v>
      </c>
      <c r="B4" s="3" t="s">
        <v>23</v>
      </c>
      <c r="C4" s="3">
        <v>1633018</v>
      </c>
      <c r="D4" s="3" t="s">
        <v>24</v>
      </c>
      <c r="E4" s="4" t="s">
        <v>25</v>
      </c>
      <c r="F4" s="4" t="s">
        <v>28</v>
      </c>
      <c r="G4" s="4" t="s">
        <v>29</v>
      </c>
      <c r="H4" s="4">
        <v>1</v>
      </c>
      <c r="I4" s="4">
        <v>56</v>
      </c>
      <c r="J4" s="4">
        <v>84</v>
      </c>
      <c r="K4" s="4">
        <v>84</v>
      </c>
      <c r="L4" s="3">
        <v>56</v>
      </c>
      <c r="M4" s="3">
        <v>28</v>
      </c>
      <c r="N4" s="3">
        <v>28</v>
      </c>
    </row>
    <row r="5" spans="1:14">
      <c r="A5" s="5" t="s">
        <v>22</v>
      </c>
      <c r="B5" s="5" t="s">
        <v>23</v>
      </c>
      <c r="C5" s="5">
        <v>1633022</v>
      </c>
      <c r="D5" s="5" t="s">
        <v>30</v>
      </c>
      <c r="E5" s="6" t="s">
        <v>31</v>
      </c>
      <c r="F5" s="6" t="s">
        <v>26</v>
      </c>
      <c r="G5" s="6" t="s">
        <v>32</v>
      </c>
      <c r="H5" s="6">
        <v>1</v>
      </c>
      <c r="I5" s="6">
        <v>16</v>
      </c>
      <c r="J5" s="6">
        <v>24</v>
      </c>
      <c r="K5" s="6">
        <v>24</v>
      </c>
      <c r="L5" s="5">
        <v>16</v>
      </c>
      <c r="M5" s="5">
        <v>8</v>
      </c>
      <c r="N5" s="5">
        <v>8</v>
      </c>
    </row>
    <row r="6" spans="1:14">
      <c r="A6" s="5" t="s">
        <v>22</v>
      </c>
      <c r="B6" s="5" t="s">
        <v>23</v>
      </c>
      <c r="C6" s="5">
        <v>1633022</v>
      </c>
      <c r="D6" s="5" t="s">
        <v>30</v>
      </c>
      <c r="E6" s="6" t="s">
        <v>31</v>
      </c>
      <c r="F6" s="6" t="s">
        <v>28</v>
      </c>
      <c r="G6" s="6" t="s">
        <v>33</v>
      </c>
      <c r="H6" s="6">
        <v>1</v>
      </c>
      <c r="I6" s="6">
        <v>10</v>
      </c>
      <c r="J6" s="6">
        <v>15</v>
      </c>
      <c r="K6" s="6">
        <v>15</v>
      </c>
      <c r="L6" s="5">
        <v>10</v>
      </c>
      <c r="M6" s="5">
        <v>5</v>
      </c>
      <c r="N6" s="5">
        <v>5</v>
      </c>
    </row>
    <row r="7" spans="1:14">
      <c r="A7" s="5" t="s">
        <v>22</v>
      </c>
      <c r="B7" s="5" t="s">
        <v>23</v>
      </c>
      <c r="C7" s="5">
        <v>1633012</v>
      </c>
      <c r="D7" s="5" t="s">
        <v>34</v>
      </c>
      <c r="E7" s="6" t="s">
        <v>31</v>
      </c>
      <c r="F7" s="6" t="s">
        <v>26</v>
      </c>
      <c r="G7" s="6" t="s">
        <v>32</v>
      </c>
      <c r="H7" s="6">
        <v>1</v>
      </c>
      <c r="I7" s="6">
        <v>42</v>
      </c>
      <c r="J7" s="6">
        <v>63</v>
      </c>
      <c r="K7" s="6">
        <v>63</v>
      </c>
      <c r="L7" s="5">
        <v>42</v>
      </c>
      <c r="M7" s="5">
        <v>21</v>
      </c>
      <c r="N7" s="5">
        <v>21</v>
      </c>
    </row>
    <row r="8" spans="1:14">
      <c r="A8" s="5" t="s">
        <v>22</v>
      </c>
      <c r="B8" s="5" t="s">
        <v>23</v>
      </c>
      <c r="C8" s="5">
        <v>1633012</v>
      </c>
      <c r="D8" s="5" t="s">
        <v>34</v>
      </c>
      <c r="E8" s="6" t="s">
        <v>31</v>
      </c>
      <c r="F8" s="6" t="s">
        <v>28</v>
      </c>
      <c r="G8" s="6" t="s">
        <v>33</v>
      </c>
      <c r="H8" s="6">
        <v>1</v>
      </c>
      <c r="I8" s="6">
        <v>30</v>
      </c>
      <c r="J8" s="6">
        <v>45</v>
      </c>
      <c r="K8" s="6">
        <v>45</v>
      </c>
      <c r="L8" s="5">
        <v>30</v>
      </c>
      <c r="M8" s="5">
        <v>15</v>
      </c>
      <c r="N8" s="5">
        <v>15</v>
      </c>
    </row>
    <row r="9" spans="1:14">
      <c r="A9" s="5" t="s">
        <v>22</v>
      </c>
      <c r="B9" s="5" t="s">
        <v>23</v>
      </c>
      <c r="C9" s="5">
        <v>1633013</v>
      </c>
      <c r="D9" s="5" t="s">
        <v>35</v>
      </c>
      <c r="E9" s="6" t="s">
        <v>31</v>
      </c>
      <c r="F9" s="6" t="s">
        <v>26</v>
      </c>
      <c r="G9" s="6" t="s">
        <v>36</v>
      </c>
      <c r="H9" s="6">
        <v>1</v>
      </c>
      <c r="I9" s="6">
        <v>94</v>
      </c>
      <c r="J9" s="6">
        <v>141</v>
      </c>
      <c r="K9" s="6">
        <v>141</v>
      </c>
      <c r="L9" s="5">
        <v>94</v>
      </c>
      <c r="M9" s="5" t="s">
        <v>37</v>
      </c>
      <c r="N9" s="5" t="s">
        <v>37</v>
      </c>
    </row>
    <row r="10" spans="1:14">
      <c r="A10" s="5" t="s">
        <v>22</v>
      </c>
      <c r="B10" s="5" t="s">
        <v>23</v>
      </c>
      <c r="C10" s="5">
        <v>1633013</v>
      </c>
      <c r="D10" s="5" t="s">
        <v>35</v>
      </c>
      <c r="E10" s="6" t="s">
        <v>31</v>
      </c>
      <c r="F10" s="6" t="s">
        <v>28</v>
      </c>
      <c r="G10" s="6" t="s">
        <v>38</v>
      </c>
      <c r="H10" s="6">
        <v>1</v>
      </c>
      <c r="I10" s="6">
        <v>94</v>
      </c>
      <c r="J10" s="6">
        <v>141</v>
      </c>
      <c r="K10" s="6">
        <v>141</v>
      </c>
      <c r="L10" s="5">
        <v>94</v>
      </c>
      <c r="M10" s="5" t="s">
        <v>37</v>
      </c>
      <c r="N10" s="5" t="s">
        <v>37</v>
      </c>
    </row>
    <row r="11" spans="1:14">
      <c r="A11" s="5" t="s">
        <v>22</v>
      </c>
      <c r="B11" s="5" t="s">
        <v>23</v>
      </c>
      <c r="C11" s="5">
        <v>1633025</v>
      </c>
      <c r="D11" s="5" t="s">
        <v>39</v>
      </c>
      <c r="E11" s="6" t="s">
        <v>31</v>
      </c>
      <c r="F11" s="6" t="s">
        <v>26</v>
      </c>
      <c r="G11" s="6" t="s">
        <v>36</v>
      </c>
      <c r="H11" s="6">
        <v>1</v>
      </c>
      <c r="I11" s="6">
        <v>22</v>
      </c>
      <c r="J11" s="6">
        <v>33</v>
      </c>
      <c r="K11" s="6">
        <v>33</v>
      </c>
      <c r="L11" s="5">
        <v>22</v>
      </c>
      <c r="M11" s="5" t="s">
        <v>37</v>
      </c>
      <c r="N11" s="5" t="s">
        <v>37</v>
      </c>
    </row>
    <row r="12" spans="1:14">
      <c r="A12" s="5" t="s">
        <v>22</v>
      </c>
      <c r="B12" s="5" t="s">
        <v>23</v>
      </c>
      <c r="C12" s="5">
        <v>1633025</v>
      </c>
      <c r="D12" s="5" t="s">
        <v>39</v>
      </c>
      <c r="E12" s="6" t="s">
        <v>31</v>
      </c>
      <c r="F12" s="6" t="s">
        <v>28</v>
      </c>
      <c r="G12" s="6" t="s">
        <v>38</v>
      </c>
      <c r="H12" s="6">
        <v>1</v>
      </c>
      <c r="I12" s="6">
        <v>14</v>
      </c>
      <c r="J12" s="6">
        <v>21</v>
      </c>
      <c r="K12" s="6">
        <v>21</v>
      </c>
      <c r="L12" s="5">
        <v>14</v>
      </c>
      <c r="M12" s="5" t="s">
        <v>37</v>
      </c>
      <c r="N12" s="5" t="s">
        <v>37</v>
      </c>
    </row>
    <row r="13" spans="1:14">
      <c r="A13" s="5" t="s">
        <v>22</v>
      </c>
      <c r="B13" s="5" t="s">
        <v>23</v>
      </c>
      <c r="C13" s="5">
        <v>1633011</v>
      </c>
      <c r="D13" s="5" t="s">
        <v>40</v>
      </c>
      <c r="E13" s="6" t="s">
        <v>31</v>
      </c>
      <c r="F13" s="6" t="s">
        <v>26</v>
      </c>
      <c r="G13" s="6" t="s">
        <v>32</v>
      </c>
      <c r="H13" s="6">
        <v>1</v>
      </c>
      <c r="I13" s="6">
        <v>40</v>
      </c>
      <c r="J13" s="6">
        <v>60</v>
      </c>
      <c r="K13" s="6">
        <v>60</v>
      </c>
      <c r="L13" s="5">
        <v>40</v>
      </c>
      <c r="M13" s="5">
        <v>20</v>
      </c>
      <c r="N13" s="5">
        <v>20</v>
      </c>
    </row>
    <row r="14" spans="1:14">
      <c r="A14" s="5" t="s">
        <v>22</v>
      </c>
      <c r="B14" s="5" t="s">
        <v>23</v>
      </c>
      <c r="C14" s="5">
        <v>1633011</v>
      </c>
      <c r="D14" s="5" t="s">
        <v>40</v>
      </c>
      <c r="E14" s="6" t="s">
        <v>31</v>
      </c>
      <c r="F14" s="6" t="s">
        <v>28</v>
      </c>
      <c r="G14" s="6" t="s">
        <v>33</v>
      </c>
      <c r="H14" s="6">
        <v>1</v>
      </c>
      <c r="I14" s="6">
        <v>24</v>
      </c>
      <c r="J14" s="6">
        <v>36</v>
      </c>
      <c r="K14" s="6">
        <v>36</v>
      </c>
      <c r="L14" s="5">
        <v>24</v>
      </c>
      <c r="M14" s="5">
        <v>12</v>
      </c>
      <c r="N14" s="5">
        <v>12</v>
      </c>
    </row>
    <row r="15" s="1" customFormat="1" spans="1:14">
      <c r="A15" s="3" t="s">
        <v>22</v>
      </c>
      <c r="B15" s="3" t="s">
        <v>23</v>
      </c>
      <c r="C15" s="3">
        <v>1633016</v>
      </c>
      <c r="D15" s="3" t="s">
        <v>41</v>
      </c>
      <c r="E15" s="4" t="s">
        <v>25</v>
      </c>
      <c r="F15" s="4" t="s">
        <v>26</v>
      </c>
      <c r="G15" s="4" t="s">
        <v>42</v>
      </c>
      <c r="H15" s="4">
        <v>1</v>
      </c>
      <c r="I15" s="4">
        <v>42</v>
      </c>
      <c r="J15" s="4">
        <v>63</v>
      </c>
      <c r="K15" s="4">
        <v>63</v>
      </c>
      <c r="L15" s="3">
        <v>42</v>
      </c>
      <c r="M15" s="3">
        <v>21</v>
      </c>
      <c r="N15" s="3">
        <v>21</v>
      </c>
    </row>
    <row r="16" s="1" customFormat="1" spans="1:14">
      <c r="A16" s="3" t="s">
        <v>22</v>
      </c>
      <c r="B16" s="3" t="s">
        <v>23</v>
      </c>
      <c r="C16" s="3">
        <v>1633016</v>
      </c>
      <c r="D16" s="3" t="s">
        <v>41</v>
      </c>
      <c r="E16" s="4" t="s">
        <v>25</v>
      </c>
      <c r="F16" s="4" t="s">
        <v>28</v>
      </c>
      <c r="G16" s="4" t="s">
        <v>43</v>
      </c>
      <c r="H16" s="4">
        <v>1</v>
      </c>
      <c r="I16" s="4">
        <v>24</v>
      </c>
      <c r="J16" s="4">
        <v>36</v>
      </c>
      <c r="K16" s="4">
        <v>36</v>
      </c>
      <c r="L16" s="3">
        <v>24</v>
      </c>
      <c r="M16" s="3">
        <v>12</v>
      </c>
      <c r="N16" s="3">
        <v>12</v>
      </c>
    </row>
    <row r="17" s="1" customFormat="1" spans="1:14">
      <c r="A17" s="3" t="s">
        <v>22</v>
      </c>
      <c r="B17" s="3" t="s">
        <v>23</v>
      </c>
      <c r="C17" s="3">
        <v>1633014</v>
      </c>
      <c r="D17" s="3" t="s">
        <v>44</v>
      </c>
      <c r="E17" s="4" t="s">
        <v>25</v>
      </c>
      <c r="F17" s="4" t="s">
        <v>26</v>
      </c>
      <c r="G17" s="4" t="s">
        <v>45</v>
      </c>
      <c r="H17" s="4">
        <v>1</v>
      </c>
      <c r="I17" s="4">
        <v>18</v>
      </c>
      <c r="J17" s="4">
        <v>36</v>
      </c>
      <c r="K17" s="4">
        <v>54</v>
      </c>
      <c r="L17" s="3">
        <v>36</v>
      </c>
      <c r="M17" s="3">
        <v>18</v>
      </c>
      <c r="N17" s="3">
        <v>18</v>
      </c>
    </row>
    <row r="18" s="1" customFormat="1" spans="1:14">
      <c r="A18" s="3" t="s">
        <v>22</v>
      </c>
      <c r="B18" s="3" t="s">
        <v>23</v>
      </c>
      <c r="C18" s="3">
        <v>1633014</v>
      </c>
      <c r="D18" s="3" t="s">
        <v>44</v>
      </c>
      <c r="E18" s="4" t="s">
        <v>25</v>
      </c>
      <c r="F18" s="4" t="s">
        <v>28</v>
      </c>
      <c r="G18" s="4" t="s">
        <v>46</v>
      </c>
      <c r="H18" s="4">
        <v>1</v>
      </c>
      <c r="I18" s="4">
        <v>11</v>
      </c>
      <c r="J18" s="4">
        <v>22</v>
      </c>
      <c r="K18" s="4">
        <v>33</v>
      </c>
      <c r="L18" s="3">
        <v>22</v>
      </c>
      <c r="M18" s="3">
        <v>22</v>
      </c>
      <c r="N18" s="3">
        <v>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2025-04-21T09:12:00Z</dcterms:created>
  <dcterms:modified xsi:type="dcterms:W3CDTF">2025-06-09T03:25:47Z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806AFC7E25C643709D1E165285B0680A_13</vt:lpwstr>
  </property>
  <property fmtid="{D5CDD505-2E9C-101B-9397-08002B2CF9AE}" pid="3" name="KSOProductBuildVer">
    <vt:lpwstr>2052-12.1.0.21171</vt:lpwstr>
  </property>
</Properties>
</file>