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 tabRatio="564"/>
  </bookViews>
  <sheets>
    <sheet name="11" sheetId="3" r:id="rId1"/>
  </sheets>
  <definedNames>
    <definedName name="_xlnm._FilterDatabase" localSheetId="0" hidden="1">'11'!$A$1:$V$13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3"/>
  <c r="D3"/>
  <c r="D4"/>
  <c r="D5"/>
  <c r="D6"/>
  <c r="D7"/>
  <c r="D8"/>
  <c r="D9"/>
  <c r="D10"/>
  <c r="D11"/>
  <c r="D12"/>
  <c r="D13"/>
</calcChain>
</file>

<file path=xl/sharedStrings.xml><?xml version="1.0" encoding="utf-8"?>
<sst xmlns="http://schemas.openxmlformats.org/spreadsheetml/2006/main" count="238" uniqueCount="81">
  <si>
    <t>伊范内衣（上海）有限公司
上海市黄浦区盛泽路8号1001室
邮编200002</t>
    <phoneticPr fontId="2" type="noConversion"/>
  </si>
  <si>
    <t>*货号*</t>
  </si>
  <si>
    <t>合格证</t>
  </si>
  <si>
    <t>/</t>
  </si>
  <si>
    <t>GB18401-2010  B类</t>
  </si>
  <si>
    <t>合格品</t>
  </si>
  <si>
    <t>S</t>
  </si>
  <si>
    <t>M</t>
  </si>
  <si>
    <t>L</t>
  </si>
  <si>
    <t>DL06</t>
  </si>
  <si>
    <t>160/62A (S)</t>
  </si>
  <si>
    <t>165/66A (M)</t>
  </si>
  <si>
    <t>170/70A (L)</t>
  </si>
  <si>
    <t>160/80A (S)</t>
  </si>
  <si>
    <t>165/84A (M)</t>
  </si>
  <si>
    <t>170/88A (L)</t>
  </si>
  <si>
    <t>655552504</t>
  </si>
  <si>
    <t>W325DL0201BK3</t>
  </si>
  <si>
    <t>655552507</t>
  </si>
  <si>
    <t>W325DL0201R25</t>
  </si>
  <si>
    <t>655547104</t>
  </si>
  <si>
    <t>W325DL0601BK3</t>
  </si>
  <si>
    <t>655547107</t>
  </si>
  <si>
    <t>W325DL0601R25</t>
  </si>
  <si>
    <t>GALATEA</t>
  </si>
  <si>
    <t>灰色</t>
  </si>
  <si>
    <t>背心</t>
  </si>
  <si>
    <t>DEBARDEUR</t>
  </si>
  <si>
    <t>针织家居背心</t>
  </si>
  <si>
    <t>雾粉</t>
  </si>
  <si>
    <t>裤子</t>
  </si>
  <si>
    <t>PANTALON</t>
  </si>
  <si>
    <t>针织家居长裤</t>
  </si>
  <si>
    <t>合格证</t>
    <rPh sb="0" eb="1">
      <t>he ge zheng</t>
    </rPh>
    <phoneticPr fontId="8" type="noConversion"/>
  </si>
  <si>
    <t>颜色</t>
    <rPh sb="0" eb="1">
      <t>yan se</t>
    </rPh>
    <phoneticPr fontId="8" type="noConversion"/>
  </si>
  <si>
    <t>适用</t>
    <rPh sb="0" eb="1">
      <t>shi yong</t>
    </rPh>
    <phoneticPr fontId="8" type="noConversion"/>
  </si>
  <si>
    <t>执行标准</t>
    <rPh sb="0" eb="1">
      <t>zhi xing biao zhun</t>
    </rPh>
    <phoneticPr fontId="8" type="noConversion"/>
  </si>
  <si>
    <t>安全技术类别</t>
    <rPh sb="0" eb="1">
      <t>an quan</t>
    </rPh>
    <rPh sb="2" eb="3">
      <t>ji shu lei bie</t>
    </rPh>
    <phoneticPr fontId="8" type="noConversion"/>
  </si>
  <si>
    <t>质量等级</t>
    <rPh sb="0" eb="1">
      <t>zhi liang deng ji</t>
    </rPh>
    <phoneticPr fontId="8" type="noConversion"/>
  </si>
  <si>
    <t>质检员</t>
    <rPh sb="0" eb="1">
      <t>zhi jian yuan</t>
    </rPh>
    <phoneticPr fontId="8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</si>
  <si>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8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</si>
  <si>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8" type="noConversion"/>
  </si>
  <si>
    <t>W325DL0201BK3S3</t>
  </si>
  <si>
    <t>W325DL0201BK3M1</t>
  </si>
  <si>
    <t>W325DL0201BK3L1</t>
  </si>
  <si>
    <t>W325DL0201R25S3</t>
  </si>
  <si>
    <t>W325DL0201R25M1</t>
  </si>
  <si>
    <t>W325DL0201R25L1</t>
  </si>
  <si>
    <t>W325DL0601BK3S3</t>
  </si>
  <si>
    <t>W325DL0601BK3M1</t>
  </si>
  <si>
    <t>W325DL0601BK3L1</t>
  </si>
  <si>
    <t>W325DL0601R25S3</t>
  </si>
  <si>
    <t>W325DL0601R25M1</t>
  </si>
  <si>
    <t>W325DL0601R25L1</t>
  </si>
  <si>
    <t>*分类CODE*
（MC系统）</t>
  </si>
  <si>
    <t>*系列名称* 
（MC系统）</t>
  </si>
  <si>
    <t>*商品名称* 
（MC系统）</t>
  </si>
  <si>
    <t>中文商品描述</t>
  </si>
  <si>
    <t>FR 款色号</t>
  </si>
  <si>
    <t>FR 尺码</t>
  </si>
  <si>
    <t>货品订单数量</t>
  </si>
  <si>
    <t>贴纸订单数量</t>
  </si>
  <si>
    <t>吊牌价</t>
  </si>
  <si>
    <t>品名</t>
  </si>
  <si>
    <t>CN 尺码</t>
  </si>
  <si>
    <t>DL02</t>
  </si>
  <si>
    <t>FZ/T 73017—2023</t>
  </si>
  <si>
    <t>公司名称和地址
 （贴纸下部，居中位置）</t>
    <phoneticPr fontId="8" type="noConversion"/>
  </si>
  <si>
    <t>GALATEA</t>
    <phoneticPr fontId="2" type="noConversion"/>
  </si>
  <si>
    <t>6971419551369</t>
  </si>
  <si>
    <t>6971419551376</t>
  </si>
  <si>
    <t>6971419551383</t>
  </si>
  <si>
    <t>6971419551390</t>
  </si>
  <si>
    <t>6971419551407</t>
  </si>
  <si>
    <t>6971419551414</t>
  </si>
  <si>
    <t>6971419551421</t>
  </si>
  <si>
    <t>6971419551438</t>
  </si>
  <si>
    <t>6971419551445</t>
  </si>
  <si>
    <t>6971419551452</t>
  </si>
  <si>
    <t>6971419551469</t>
  </si>
  <si>
    <t>6971419551476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</si>
</sst>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6">
    <font>
      <sz val="11"/>
      <color theme="1"/>
      <name val="等线"/>
      <family val="2"/>
      <charset val="134"/>
      <scheme val="minor"/>
    </font>
    <font>
      <sz val="11"/>
      <color rgb="FF000000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b/>
      <sz val="10"/>
      <color theme="1" tint="4.9989318521683403E-2"/>
      <name val="宋体"/>
      <family val="3"/>
      <charset val="134"/>
    </font>
    <font>
      <sz val="11"/>
      <color rgb="FF000000"/>
      <name val="宋体"/>
      <family val="2"/>
      <charset val="134"/>
    </font>
    <font>
      <sz val="11"/>
      <color theme="4"/>
      <name val="Calibri"/>
      <family val="2"/>
    </font>
    <font>
      <sz val="11"/>
      <color theme="5"/>
      <name val="Calibri"/>
      <family val="2"/>
    </font>
    <font>
      <sz val="11"/>
      <name val="Calibri"/>
      <family val="2"/>
    </font>
    <font>
      <sz val="11"/>
      <color theme="1"/>
      <name val="等线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5" fillId="0" borderId="0"/>
    <xf numFmtId="9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1" fillId="0" borderId="1" xfId="1" applyBorder="1"/>
    <xf numFmtId="0" fontId="1" fillId="0" borderId="1" xfId="1" applyBorder="1" applyAlignment="1">
      <alignment horizontal="center" vertical="center"/>
    </xf>
    <xf numFmtId="0" fontId="1" fillId="7" borderId="1" xfId="1" applyFill="1" applyBorder="1" applyAlignment="1">
      <alignment horizontal="center" vertical="center"/>
    </xf>
    <xf numFmtId="0" fontId="11" fillId="0" borderId="1" xfId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center" vertical="center"/>
    </xf>
    <xf numFmtId="0" fontId="12" fillId="0" borderId="1" xfId="1" applyFont="1" applyBorder="1"/>
    <xf numFmtId="0" fontId="13" fillId="0" borderId="1" xfId="1" applyFont="1" applyBorder="1" applyAlignment="1">
      <alignment horizontal="center" vertical="center"/>
    </xf>
    <xf numFmtId="0" fontId="10" fillId="5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5">
    <cellStyle name="百分比 2" xfId="3"/>
    <cellStyle name="常规" xfId="0" builtinId="0"/>
    <cellStyle name="常规 2" xfId="2"/>
    <cellStyle name="常规 5" xfId="1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14"/>
  <sheetViews>
    <sheetView tabSelected="1" zoomScale="55" zoomScaleNormal="55" zoomScaleSheetLayoutView="9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O2" sqref="O2:O13"/>
    </sheetView>
  </sheetViews>
  <sheetFormatPr defaultColWidth="9.125" defaultRowHeight="15"/>
  <cols>
    <col min="1" max="1" width="15.875" style="1" customWidth="1"/>
    <col min="2" max="2" width="10.375" style="1" customWidth="1"/>
    <col min="3" max="3" width="9.875" style="1" customWidth="1"/>
    <col min="4" max="4" width="9.875" style="2" customWidth="1"/>
    <col min="5" max="9" width="9.125" style="1"/>
    <col min="10" max="10" width="17.125" style="1" customWidth="1"/>
    <col min="11" max="11" width="19.125" style="1" customWidth="1"/>
    <col min="12" max="12" width="12.5" style="1" customWidth="1"/>
    <col min="13" max="13" width="10.875" style="1" customWidth="1"/>
    <col min="14" max="14" width="21" style="1" customWidth="1"/>
    <col min="15" max="15" width="21.125" style="1" customWidth="1"/>
    <col min="16" max="16" width="14.75" style="1" customWidth="1"/>
    <col min="17" max="17" width="25.25" style="1" customWidth="1"/>
    <col min="18" max="18" width="12.375" style="1" customWidth="1"/>
    <col min="19" max="19" width="17.125" style="1" customWidth="1"/>
    <col min="20" max="20" width="21.125" style="1" customWidth="1"/>
    <col min="21" max="21" width="13.375" style="1" customWidth="1"/>
    <col min="22" max="22" width="8.5" style="1" customWidth="1"/>
    <col min="23" max="16384" width="9.125" style="1"/>
  </cols>
  <sheetData>
    <row r="1" spans="1:22" ht="51">
      <c r="A1" s="3" t="s">
        <v>1</v>
      </c>
      <c r="B1" s="4" t="s">
        <v>54</v>
      </c>
      <c r="C1" s="5" t="s">
        <v>60</v>
      </c>
      <c r="D1" s="6" t="s">
        <v>61</v>
      </c>
      <c r="E1" s="7" t="s">
        <v>62</v>
      </c>
      <c r="F1" s="7" t="s">
        <v>33</v>
      </c>
      <c r="G1" s="8" t="s">
        <v>63</v>
      </c>
      <c r="H1" s="8" t="s">
        <v>34</v>
      </c>
      <c r="I1" s="8" t="s">
        <v>35</v>
      </c>
      <c r="J1" s="8" t="s">
        <v>36</v>
      </c>
      <c r="K1" s="8" t="s">
        <v>37</v>
      </c>
      <c r="L1" s="8" t="s">
        <v>38</v>
      </c>
      <c r="M1" s="8" t="s">
        <v>39</v>
      </c>
      <c r="N1" s="8" t="s">
        <v>40</v>
      </c>
      <c r="O1" s="9" t="s">
        <v>41</v>
      </c>
      <c r="P1" s="8" t="s">
        <v>64</v>
      </c>
      <c r="Q1" s="18" t="s">
        <v>67</v>
      </c>
      <c r="R1" s="4" t="s">
        <v>55</v>
      </c>
      <c r="S1" s="4" t="s">
        <v>56</v>
      </c>
      <c r="T1" s="5" t="s">
        <v>57</v>
      </c>
      <c r="U1" s="5" t="s">
        <v>58</v>
      </c>
      <c r="V1" s="5" t="s">
        <v>59</v>
      </c>
    </row>
    <row r="2" spans="1:22" ht="31.5">
      <c r="A2" s="14" t="s">
        <v>17</v>
      </c>
      <c r="B2" s="10" t="s">
        <v>65</v>
      </c>
      <c r="C2" s="15">
        <v>11</v>
      </c>
      <c r="D2" s="11">
        <f t="shared" ref="D2:D9" si="0">ROUND(C2*1.1,0)</f>
        <v>12</v>
      </c>
      <c r="E2" s="12">
        <v>239</v>
      </c>
      <c r="F2" s="11" t="s">
        <v>2</v>
      </c>
      <c r="G2" s="12" t="s">
        <v>26</v>
      </c>
      <c r="H2" s="13" t="s">
        <v>25</v>
      </c>
      <c r="I2" s="11" t="s">
        <v>3</v>
      </c>
      <c r="J2" s="17" t="s">
        <v>66</v>
      </c>
      <c r="K2" s="11" t="s">
        <v>4</v>
      </c>
      <c r="L2" s="11" t="s">
        <v>5</v>
      </c>
      <c r="M2" s="11">
        <v>63156</v>
      </c>
      <c r="N2" s="16" t="s">
        <v>42</v>
      </c>
      <c r="O2" s="10" t="s">
        <v>69</v>
      </c>
      <c r="P2" s="17" t="s">
        <v>13</v>
      </c>
      <c r="Q2" s="19" t="s">
        <v>0</v>
      </c>
      <c r="R2" s="10" t="s">
        <v>68</v>
      </c>
      <c r="S2" s="10" t="s">
        <v>27</v>
      </c>
      <c r="T2" s="10" t="s">
        <v>28</v>
      </c>
      <c r="U2" s="15" t="s">
        <v>16</v>
      </c>
      <c r="V2" s="15" t="s">
        <v>6</v>
      </c>
    </row>
    <row r="3" spans="1:22" ht="31.5">
      <c r="A3" s="14" t="s">
        <v>17</v>
      </c>
      <c r="B3" s="10" t="s">
        <v>65</v>
      </c>
      <c r="C3" s="15">
        <v>17</v>
      </c>
      <c r="D3" s="11">
        <f t="shared" si="0"/>
        <v>19</v>
      </c>
      <c r="E3" s="12">
        <v>239</v>
      </c>
      <c r="F3" s="11" t="s">
        <v>2</v>
      </c>
      <c r="G3" s="12" t="s">
        <v>26</v>
      </c>
      <c r="H3" s="13" t="s">
        <v>25</v>
      </c>
      <c r="I3" s="11" t="s">
        <v>3</v>
      </c>
      <c r="J3" s="17" t="s">
        <v>66</v>
      </c>
      <c r="K3" s="11" t="s">
        <v>4</v>
      </c>
      <c r="L3" s="11" t="s">
        <v>5</v>
      </c>
      <c r="M3" s="11">
        <v>63156</v>
      </c>
      <c r="N3" s="16" t="s">
        <v>43</v>
      </c>
      <c r="O3" s="10" t="s">
        <v>70</v>
      </c>
      <c r="P3" s="17" t="s">
        <v>14</v>
      </c>
      <c r="Q3" s="19" t="s">
        <v>0</v>
      </c>
      <c r="R3" s="10" t="s">
        <v>24</v>
      </c>
      <c r="S3" s="10" t="s">
        <v>27</v>
      </c>
      <c r="T3" s="10" t="s">
        <v>28</v>
      </c>
      <c r="U3" s="15" t="s">
        <v>16</v>
      </c>
      <c r="V3" s="15" t="s">
        <v>7</v>
      </c>
    </row>
    <row r="4" spans="1:22" ht="31.5">
      <c r="A4" s="14" t="s">
        <v>17</v>
      </c>
      <c r="B4" s="10" t="s">
        <v>65</v>
      </c>
      <c r="C4" s="15">
        <v>7</v>
      </c>
      <c r="D4" s="11">
        <f t="shared" si="0"/>
        <v>8</v>
      </c>
      <c r="E4" s="12">
        <v>239</v>
      </c>
      <c r="F4" s="11" t="s">
        <v>2</v>
      </c>
      <c r="G4" s="12" t="s">
        <v>26</v>
      </c>
      <c r="H4" s="13" t="s">
        <v>25</v>
      </c>
      <c r="I4" s="11" t="s">
        <v>3</v>
      </c>
      <c r="J4" s="17" t="s">
        <v>66</v>
      </c>
      <c r="K4" s="11" t="s">
        <v>4</v>
      </c>
      <c r="L4" s="11" t="s">
        <v>5</v>
      </c>
      <c r="M4" s="11">
        <v>63156</v>
      </c>
      <c r="N4" s="16" t="s">
        <v>44</v>
      </c>
      <c r="O4" s="10" t="s">
        <v>71</v>
      </c>
      <c r="P4" s="17" t="s">
        <v>15</v>
      </c>
      <c r="Q4" s="19" t="s">
        <v>0</v>
      </c>
      <c r="R4" s="10" t="s">
        <v>24</v>
      </c>
      <c r="S4" s="10" t="s">
        <v>27</v>
      </c>
      <c r="T4" s="10" t="s">
        <v>28</v>
      </c>
      <c r="U4" s="15" t="s">
        <v>16</v>
      </c>
      <c r="V4" s="15" t="s">
        <v>8</v>
      </c>
    </row>
    <row r="5" spans="1:22" ht="31.5">
      <c r="A5" s="14" t="s">
        <v>19</v>
      </c>
      <c r="B5" s="10" t="s">
        <v>65</v>
      </c>
      <c r="C5" s="15">
        <v>11</v>
      </c>
      <c r="D5" s="11">
        <f t="shared" si="0"/>
        <v>12</v>
      </c>
      <c r="E5" s="12">
        <v>239</v>
      </c>
      <c r="F5" s="11" t="s">
        <v>2</v>
      </c>
      <c r="G5" s="12" t="s">
        <v>26</v>
      </c>
      <c r="H5" s="13" t="s">
        <v>29</v>
      </c>
      <c r="I5" s="11" t="s">
        <v>3</v>
      </c>
      <c r="J5" s="17" t="s">
        <v>66</v>
      </c>
      <c r="K5" s="11" t="s">
        <v>4</v>
      </c>
      <c r="L5" s="11" t="s">
        <v>5</v>
      </c>
      <c r="M5" s="11">
        <v>63156</v>
      </c>
      <c r="N5" s="16" t="s">
        <v>45</v>
      </c>
      <c r="O5" s="10" t="s">
        <v>72</v>
      </c>
      <c r="P5" s="17" t="s">
        <v>13</v>
      </c>
      <c r="Q5" s="19" t="s">
        <v>0</v>
      </c>
      <c r="R5" s="10" t="s">
        <v>24</v>
      </c>
      <c r="S5" s="10" t="s">
        <v>27</v>
      </c>
      <c r="T5" s="10" t="s">
        <v>28</v>
      </c>
      <c r="U5" s="15" t="s">
        <v>18</v>
      </c>
      <c r="V5" s="15" t="s">
        <v>6</v>
      </c>
    </row>
    <row r="6" spans="1:22" ht="31.5">
      <c r="A6" s="14" t="s">
        <v>19</v>
      </c>
      <c r="B6" s="10" t="s">
        <v>65</v>
      </c>
      <c r="C6" s="15">
        <v>17</v>
      </c>
      <c r="D6" s="11">
        <f t="shared" si="0"/>
        <v>19</v>
      </c>
      <c r="E6" s="12">
        <v>239</v>
      </c>
      <c r="F6" s="11" t="s">
        <v>2</v>
      </c>
      <c r="G6" s="12" t="s">
        <v>26</v>
      </c>
      <c r="H6" s="13" t="s">
        <v>29</v>
      </c>
      <c r="I6" s="11" t="s">
        <v>3</v>
      </c>
      <c r="J6" s="17" t="s">
        <v>66</v>
      </c>
      <c r="K6" s="11" t="s">
        <v>4</v>
      </c>
      <c r="L6" s="11" t="s">
        <v>5</v>
      </c>
      <c r="M6" s="11">
        <v>63156</v>
      </c>
      <c r="N6" s="16" t="s">
        <v>46</v>
      </c>
      <c r="O6" s="10" t="s">
        <v>73</v>
      </c>
      <c r="P6" s="17" t="s">
        <v>14</v>
      </c>
      <c r="Q6" s="19" t="s">
        <v>0</v>
      </c>
      <c r="R6" s="10" t="s">
        <v>24</v>
      </c>
      <c r="S6" s="10" t="s">
        <v>27</v>
      </c>
      <c r="T6" s="10" t="s">
        <v>28</v>
      </c>
      <c r="U6" s="15" t="s">
        <v>18</v>
      </c>
      <c r="V6" s="15" t="s">
        <v>7</v>
      </c>
    </row>
    <row r="7" spans="1:22" ht="31.5">
      <c r="A7" s="14" t="s">
        <v>19</v>
      </c>
      <c r="B7" s="10" t="s">
        <v>65</v>
      </c>
      <c r="C7" s="15">
        <v>7</v>
      </c>
      <c r="D7" s="11">
        <f t="shared" si="0"/>
        <v>8</v>
      </c>
      <c r="E7" s="12">
        <v>239</v>
      </c>
      <c r="F7" s="11" t="s">
        <v>2</v>
      </c>
      <c r="G7" s="12" t="s">
        <v>26</v>
      </c>
      <c r="H7" s="13" t="s">
        <v>29</v>
      </c>
      <c r="I7" s="11" t="s">
        <v>3</v>
      </c>
      <c r="J7" s="17" t="s">
        <v>66</v>
      </c>
      <c r="K7" s="11" t="s">
        <v>4</v>
      </c>
      <c r="L7" s="11" t="s">
        <v>5</v>
      </c>
      <c r="M7" s="11">
        <v>63156</v>
      </c>
      <c r="N7" s="16" t="s">
        <v>47</v>
      </c>
      <c r="O7" s="10" t="s">
        <v>74</v>
      </c>
      <c r="P7" s="17" t="s">
        <v>15</v>
      </c>
      <c r="Q7" s="19" t="s">
        <v>0</v>
      </c>
      <c r="R7" s="10" t="s">
        <v>24</v>
      </c>
      <c r="S7" s="10" t="s">
        <v>27</v>
      </c>
      <c r="T7" s="10" t="s">
        <v>28</v>
      </c>
      <c r="U7" s="15" t="s">
        <v>18</v>
      </c>
      <c r="V7" s="15" t="s">
        <v>8</v>
      </c>
    </row>
    <row r="8" spans="1:22" ht="31.5">
      <c r="A8" s="14" t="s">
        <v>21</v>
      </c>
      <c r="B8" s="10" t="s">
        <v>9</v>
      </c>
      <c r="C8" s="15">
        <v>11</v>
      </c>
      <c r="D8" s="11">
        <f t="shared" si="0"/>
        <v>12</v>
      </c>
      <c r="E8" s="12">
        <v>269</v>
      </c>
      <c r="F8" s="11" t="s">
        <v>2</v>
      </c>
      <c r="G8" s="12" t="s">
        <v>30</v>
      </c>
      <c r="H8" s="13" t="s">
        <v>25</v>
      </c>
      <c r="I8" s="11" t="s">
        <v>3</v>
      </c>
      <c r="J8" s="17" t="s">
        <v>66</v>
      </c>
      <c r="K8" s="11" t="s">
        <v>4</v>
      </c>
      <c r="L8" s="11" t="s">
        <v>5</v>
      </c>
      <c r="M8" s="11">
        <v>63156</v>
      </c>
      <c r="N8" s="16" t="s">
        <v>48</v>
      </c>
      <c r="O8" s="10" t="s">
        <v>75</v>
      </c>
      <c r="P8" s="17" t="s">
        <v>10</v>
      </c>
      <c r="Q8" s="19" t="s">
        <v>0</v>
      </c>
      <c r="R8" s="10" t="s">
        <v>24</v>
      </c>
      <c r="S8" s="10" t="s">
        <v>31</v>
      </c>
      <c r="T8" s="10" t="s">
        <v>32</v>
      </c>
      <c r="U8" s="15" t="s">
        <v>20</v>
      </c>
      <c r="V8" s="15" t="s">
        <v>6</v>
      </c>
    </row>
    <row r="9" spans="1:22" ht="31.5">
      <c r="A9" s="14" t="s">
        <v>21</v>
      </c>
      <c r="B9" s="10" t="s">
        <v>9</v>
      </c>
      <c r="C9" s="15">
        <v>17</v>
      </c>
      <c r="D9" s="11">
        <f t="shared" si="0"/>
        <v>19</v>
      </c>
      <c r="E9" s="12">
        <v>269</v>
      </c>
      <c r="F9" s="11" t="s">
        <v>2</v>
      </c>
      <c r="G9" s="12" t="s">
        <v>30</v>
      </c>
      <c r="H9" s="13" t="s">
        <v>25</v>
      </c>
      <c r="I9" s="11" t="s">
        <v>3</v>
      </c>
      <c r="J9" s="17" t="s">
        <v>66</v>
      </c>
      <c r="K9" s="11" t="s">
        <v>4</v>
      </c>
      <c r="L9" s="11" t="s">
        <v>5</v>
      </c>
      <c r="M9" s="11">
        <v>63156</v>
      </c>
      <c r="N9" s="16" t="s">
        <v>49</v>
      </c>
      <c r="O9" s="10" t="s">
        <v>76</v>
      </c>
      <c r="P9" s="17" t="s">
        <v>11</v>
      </c>
      <c r="Q9" s="19" t="s">
        <v>0</v>
      </c>
      <c r="R9" s="10" t="s">
        <v>24</v>
      </c>
      <c r="S9" s="10" t="s">
        <v>31</v>
      </c>
      <c r="T9" s="10" t="s">
        <v>32</v>
      </c>
      <c r="U9" s="15" t="s">
        <v>20</v>
      </c>
      <c r="V9" s="15" t="s">
        <v>7</v>
      </c>
    </row>
    <row r="10" spans="1:22" ht="31.5">
      <c r="A10" s="14" t="s">
        <v>21</v>
      </c>
      <c r="B10" s="10" t="s">
        <v>9</v>
      </c>
      <c r="C10" s="15">
        <v>7</v>
      </c>
      <c r="D10" s="11">
        <f t="shared" ref="D10:D13" si="1">ROUND(C10*1.1,0)</f>
        <v>8</v>
      </c>
      <c r="E10" s="12">
        <v>269</v>
      </c>
      <c r="F10" s="11" t="s">
        <v>2</v>
      </c>
      <c r="G10" s="12" t="s">
        <v>30</v>
      </c>
      <c r="H10" s="13" t="s">
        <v>25</v>
      </c>
      <c r="I10" s="11" t="s">
        <v>3</v>
      </c>
      <c r="J10" s="17" t="s">
        <v>66</v>
      </c>
      <c r="K10" s="11" t="s">
        <v>4</v>
      </c>
      <c r="L10" s="11" t="s">
        <v>5</v>
      </c>
      <c r="M10" s="11">
        <v>63156</v>
      </c>
      <c r="N10" s="16" t="s">
        <v>50</v>
      </c>
      <c r="O10" s="10" t="s">
        <v>77</v>
      </c>
      <c r="P10" s="17" t="s">
        <v>12</v>
      </c>
      <c r="Q10" s="19" t="s">
        <v>0</v>
      </c>
      <c r="R10" s="10" t="s">
        <v>24</v>
      </c>
      <c r="S10" s="10" t="s">
        <v>31</v>
      </c>
      <c r="T10" s="10" t="s">
        <v>32</v>
      </c>
      <c r="U10" s="15" t="s">
        <v>20</v>
      </c>
      <c r="V10" s="15" t="s">
        <v>8</v>
      </c>
    </row>
    <row r="11" spans="1:22" ht="31.5">
      <c r="A11" s="14" t="s">
        <v>23</v>
      </c>
      <c r="B11" s="10" t="s">
        <v>9</v>
      </c>
      <c r="C11" s="15">
        <v>11</v>
      </c>
      <c r="D11" s="11">
        <f t="shared" si="1"/>
        <v>12</v>
      </c>
      <c r="E11" s="12">
        <v>269</v>
      </c>
      <c r="F11" s="11" t="s">
        <v>2</v>
      </c>
      <c r="G11" s="12" t="s">
        <v>30</v>
      </c>
      <c r="H11" s="13" t="s">
        <v>29</v>
      </c>
      <c r="I11" s="11" t="s">
        <v>3</v>
      </c>
      <c r="J11" s="17" t="s">
        <v>66</v>
      </c>
      <c r="K11" s="11" t="s">
        <v>4</v>
      </c>
      <c r="L11" s="11" t="s">
        <v>5</v>
      </c>
      <c r="M11" s="11">
        <v>63156</v>
      </c>
      <c r="N11" s="16" t="s">
        <v>51</v>
      </c>
      <c r="O11" s="10" t="s">
        <v>78</v>
      </c>
      <c r="P11" s="17" t="s">
        <v>10</v>
      </c>
      <c r="Q11" s="19" t="s">
        <v>0</v>
      </c>
      <c r="R11" s="10" t="s">
        <v>24</v>
      </c>
      <c r="S11" s="10" t="s">
        <v>31</v>
      </c>
      <c r="T11" s="10" t="s">
        <v>32</v>
      </c>
      <c r="U11" s="15" t="s">
        <v>22</v>
      </c>
      <c r="V11" s="15" t="s">
        <v>6</v>
      </c>
    </row>
    <row r="12" spans="1:22" ht="31.5">
      <c r="A12" s="14" t="s">
        <v>23</v>
      </c>
      <c r="B12" s="10" t="s">
        <v>9</v>
      </c>
      <c r="C12" s="15">
        <v>17</v>
      </c>
      <c r="D12" s="11">
        <f t="shared" si="1"/>
        <v>19</v>
      </c>
      <c r="E12" s="12">
        <v>269</v>
      </c>
      <c r="F12" s="11" t="s">
        <v>2</v>
      </c>
      <c r="G12" s="12" t="s">
        <v>30</v>
      </c>
      <c r="H12" s="13" t="s">
        <v>29</v>
      </c>
      <c r="I12" s="11" t="s">
        <v>3</v>
      </c>
      <c r="J12" s="17" t="s">
        <v>66</v>
      </c>
      <c r="K12" s="11" t="s">
        <v>4</v>
      </c>
      <c r="L12" s="11" t="s">
        <v>5</v>
      </c>
      <c r="M12" s="11">
        <v>63156</v>
      </c>
      <c r="N12" s="16" t="s">
        <v>52</v>
      </c>
      <c r="O12" s="10" t="s">
        <v>79</v>
      </c>
      <c r="P12" s="17" t="s">
        <v>11</v>
      </c>
      <c r="Q12" s="19" t="s">
        <v>0</v>
      </c>
      <c r="R12" s="10" t="s">
        <v>24</v>
      </c>
      <c r="S12" s="10" t="s">
        <v>31</v>
      </c>
      <c r="T12" s="10" t="s">
        <v>32</v>
      </c>
      <c r="U12" s="15" t="s">
        <v>22</v>
      </c>
      <c r="V12" s="15" t="s">
        <v>7</v>
      </c>
    </row>
    <row r="13" spans="1:22" ht="31.5">
      <c r="A13" s="14" t="s">
        <v>23</v>
      </c>
      <c r="B13" s="10" t="s">
        <v>9</v>
      </c>
      <c r="C13" s="15">
        <v>7</v>
      </c>
      <c r="D13" s="11">
        <f t="shared" si="1"/>
        <v>8</v>
      </c>
      <c r="E13" s="12">
        <v>269</v>
      </c>
      <c r="F13" s="11" t="s">
        <v>2</v>
      </c>
      <c r="G13" s="12" t="s">
        <v>30</v>
      </c>
      <c r="H13" s="13" t="s">
        <v>29</v>
      </c>
      <c r="I13" s="11" t="s">
        <v>3</v>
      </c>
      <c r="J13" s="17" t="s">
        <v>66</v>
      </c>
      <c r="K13" s="11" t="s">
        <v>4</v>
      </c>
      <c r="L13" s="11" t="s">
        <v>5</v>
      </c>
      <c r="M13" s="11">
        <v>63156</v>
      </c>
      <c r="N13" s="16" t="s">
        <v>53</v>
      </c>
      <c r="O13" s="10" t="s">
        <v>80</v>
      </c>
      <c r="P13" s="17" t="s">
        <v>12</v>
      </c>
      <c r="Q13" s="19" t="s">
        <v>0</v>
      </c>
      <c r="R13" s="10" t="s">
        <v>24</v>
      </c>
      <c r="S13" s="10" t="s">
        <v>31</v>
      </c>
      <c r="T13" s="10" t="s">
        <v>32</v>
      </c>
      <c r="U13" s="15" t="s">
        <v>22</v>
      </c>
      <c r="V13" s="15" t="s">
        <v>8</v>
      </c>
    </row>
    <row r="14" spans="1:22">
      <c r="D14" s="1"/>
    </row>
  </sheetData>
  <autoFilter ref="A1:V1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ZHU</dc:creator>
  <cp:lastModifiedBy>admin</cp:lastModifiedBy>
  <dcterms:created xsi:type="dcterms:W3CDTF">2024-07-02T03:30:28Z</dcterms:created>
  <dcterms:modified xsi:type="dcterms:W3CDTF">2025-06-13T08:45:46Z</dcterms:modified>
</cp:coreProperties>
</file>